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resultssoftwarellc-my.sharepoint.com/personal/ssaab_results-software_com/Documents/_Marketing &amp; Product Materials/___Key Files/"/>
    </mc:Choice>
  </mc:AlternateContent>
  <xr:revisionPtr revIDLastSave="863" documentId="8_{2146E779-2538-4101-98CD-BF468A3D5054}" xr6:coauthVersionLast="47" xr6:coauthVersionMax="47" xr10:uidLastSave="{5B1462AB-C1F2-42E4-B1BE-11B5C0621F2F}"/>
  <bookViews>
    <workbookView xWindow="-90" yWindow="-90" windowWidth="19380" windowHeight="11460" tabRatio="500" xr2:uid="{00000000-000D-0000-FFFF-FFFF00000000}"/>
  </bookViews>
  <sheets>
    <sheet name="Order Form" sheetId="1" r:id="rId1"/>
    <sheet name="Payment Terms &amp; Details" sheetId="2" r:id="rId2"/>
    <sheet name="Financing" sheetId="3" state="hidden" r:id="rId3"/>
  </sheets>
  <definedNames>
    <definedName name="_xlnm.Print_Area" localSheetId="2">Financing!$A$1:$H$19</definedName>
    <definedName name="_xlnm.Print_Area" localSheetId="0">'Order Form'!$A$1:$F$94</definedName>
    <definedName name="_xlnm.Print_Area" localSheetId="1">'Payment Terms &amp; Details'!$A$1:$D$43</definedName>
    <definedName name="Select">'Order Form'!#REF!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D71" i="1" l="1"/>
  <c r="D63" i="1"/>
  <c r="F63" i="1" s="1"/>
  <c r="D64" i="1"/>
  <c r="D65" i="1"/>
  <c r="D66" i="1"/>
  <c r="F70" i="1" l="1"/>
  <c r="G3" i="1"/>
  <c r="D7" i="1" l="1"/>
  <c r="C53" i="1"/>
  <c r="C52" i="1"/>
  <c r="C51" i="1"/>
  <c r="C46" i="1"/>
  <c r="C45" i="1"/>
  <c r="C44" i="1"/>
  <c r="C41" i="1"/>
  <c r="C40" i="1"/>
  <c r="C39" i="1"/>
  <c r="C35" i="1"/>
  <c r="C34" i="1"/>
  <c r="C33" i="1"/>
  <c r="C30" i="1"/>
  <c r="C29" i="1"/>
  <c r="C28" i="1"/>
  <c r="C27" i="1"/>
  <c r="C24" i="1"/>
  <c r="C23" i="1"/>
  <c r="C20" i="1"/>
  <c r="C19" i="1"/>
  <c r="C18" i="1"/>
  <c r="C17" i="1"/>
  <c r="D53" i="1"/>
  <c r="D52" i="1"/>
  <c r="D51" i="1"/>
  <c r="D46" i="1"/>
  <c r="D45" i="1"/>
  <c r="D44" i="1"/>
  <c r="D41" i="1"/>
  <c r="D40" i="1"/>
  <c r="D39" i="1"/>
  <c r="D35" i="1"/>
  <c r="D34" i="1"/>
  <c r="D33" i="1"/>
  <c r="D30" i="1"/>
  <c r="D29" i="1"/>
  <c r="D28" i="1"/>
  <c r="D27" i="1"/>
  <c r="D24" i="1"/>
  <c r="D23" i="1"/>
  <c r="D20" i="1"/>
  <c r="D19" i="1"/>
  <c r="D18" i="1"/>
  <c r="D17" i="1"/>
  <c r="D13" i="1"/>
  <c r="D12" i="1"/>
  <c r="D11" i="1"/>
  <c r="D10" i="1"/>
  <c r="D9" i="1"/>
  <c r="D8" i="1"/>
  <c r="C13" i="1"/>
  <c r="C12" i="1"/>
  <c r="C11" i="1"/>
  <c r="C10" i="1"/>
  <c r="C9" i="1"/>
  <c r="C8" i="1"/>
  <c r="C7" i="1"/>
  <c r="C102" i="2"/>
  <c r="C7" i="3"/>
  <c r="B7" i="3"/>
  <c r="F7" i="3" s="1"/>
  <c r="F72" i="1"/>
  <c r="F71" i="1"/>
  <c r="F67" i="1"/>
  <c r="F66" i="1"/>
  <c r="F65" i="1"/>
  <c r="F64" i="1"/>
  <c r="E14" i="1"/>
  <c r="G6" i="1"/>
  <c r="D14" i="1" l="1"/>
  <c r="C14" i="1"/>
  <c r="F74" i="1"/>
  <c r="E91" i="1" s="1"/>
  <c r="E58" i="1"/>
  <c r="D7" i="3"/>
  <c r="E7" i="3"/>
  <c r="C91" i="1" l="1"/>
  <c r="D91" i="1"/>
  <c r="E60" i="1"/>
  <c r="E90" i="1" s="1"/>
  <c r="C58" i="1"/>
  <c r="D58" i="1"/>
  <c r="C90" i="1" l="1"/>
  <c r="C93" i="1" s="1"/>
  <c r="D90" i="1"/>
  <c r="D93" i="1" s="1"/>
  <c r="E85" i="1"/>
  <c r="E86" i="1" s="1"/>
  <c r="C60" i="1"/>
  <c r="D60" i="1"/>
  <c r="E92" i="1"/>
  <c r="D92" i="1" l="1"/>
  <c r="C6" i="3" s="1"/>
  <c r="D6" i="3" s="1"/>
  <c r="E6" i="3" s="1"/>
  <c r="F6" i="3" s="1"/>
  <c r="C92" i="1"/>
  <c r="C5" i="3" s="1"/>
  <c r="D5" i="3" s="1"/>
  <c r="E5" i="3" s="1"/>
  <c r="F5" i="3" s="1"/>
  <c r="D85" i="1" l="1"/>
  <c r="D86" i="1" s="1"/>
  <c r="C85" i="1"/>
  <c r="C8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B10" authorId="0" shapeId="0" xr:uid="{00000000-0006-0000-0200-000001000000}">
      <text>
        <r>
          <rPr>
            <sz val="10"/>
            <rFont val="Arial"/>
            <family val="2"/>
          </rPr>
          <t>Dimension Funding admin markup applied to the financed amount.
0.04 = 4%.</t>
        </r>
      </text>
    </comment>
  </commentList>
</comments>
</file>

<file path=xl/sharedStrings.xml><?xml version="1.0" encoding="utf-8"?>
<sst xmlns="http://schemas.openxmlformats.org/spreadsheetml/2006/main" count="216" uniqueCount="169">
  <si>
    <t xml:space="preserve">                          Results Order Form</t>
  </si>
  <si>
    <t>Prepared for:</t>
  </si>
  <si>
    <t>Prepared date:</t>
  </si>
  <si>
    <r>
      <rPr>
        <b/>
        <sz val="16"/>
        <color rgb="FFFFFFFF"/>
        <rFont val="Calibri"/>
        <family val="2"/>
        <charset val="1"/>
      </rPr>
      <t xml:space="preserve">Product User Licenses </t>
    </r>
    <r>
      <rPr>
        <i/>
        <sz val="12"/>
        <color rgb="FFFFFFFF"/>
        <rFont val="Calibri"/>
        <family val="2"/>
        <charset val="1"/>
      </rPr>
      <t>per user per month (minimum 5-users)</t>
    </r>
  </si>
  <si>
    <t>Monthly</t>
  </si>
  <si>
    <t>Quantity</t>
  </si>
  <si>
    <t>Results Field Service Management (FSM) Standard</t>
  </si>
  <si>
    <r>
      <rPr>
        <b/>
        <sz val="14"/>
        <color rgb="FF174E72"/>
        <rFont val="Calibri (Body)"/>
        <charset val="1"/>
      </rPr>
      <t>Results Field Service Management (FSM) Plus –</t>
    </r>
    <r>
      <rPr>
        <i/>
        <sz val="12"/>
        <color rgb="FFD93425"/>
        <rFont val="Calibri (Body)"/>
        <charset val="1"/>
      </rPr>
      <t xml:space="preserve"> FSM Standard + Estimates, Invoices &amp; process Payments</t>
    </r>
  </si>
  <si>
    <t xml:space="preserve">Results Timesheets </t>
  </si>
  <si>
    <r>
      <rPr>
        <b/>
        <sz val="16"/>
        <color theme="0"/>
        <rFont val="Calibri"/>
        <family val="2"/>
        <charset val="1"/>
      </rPr>
      <t xml:space="preserve">Integrations </t>
    </r>
    <r>
      <rPr>
        <i/>
        <sz val="12"/>
        <color theme="0"/>
        <rFont val="Calibri (Body)"/>
        <charset val="1"/>
      </rPr>
      <t xml:space="preserve">per company </t>
    </r>
  </si>
  <si>
    <t>QuickBooks Online Integration</t>
  </si>
  <si>
    <t>QuickBooks Desktop Integration</t>
  </si>
  <si>
    <r>
      <rPr>
        <b/>
        <sz val="14"/>
        <color rgb="FF174E72"/>
        <rFont val="Calibri (Body)"/>
        <charset val="1"/>
      </rPr>
      <t xml:space="preserve">QuickBooks Payroll Integration – </t>
    </r>
    <r>
      <rPr>
        <i/>
        <sz val="12"/>
        <color rgb="FFD93425"/>
        <rFont val="Calibri (Body)"/>
        <charset val="1"/>
      </rPr>
      <t>Import Employee data &amp; Payroll Items, Export Workday, Time-Off, &amp; Breaks</t>
    </r>
  </si>
  <si>
    <r>
      <rPr>
        <b/>
        <sz val="14"/>
        <color rgb="FF174E72"/>
        <rFont val="Calibri (Body)"/>
        <charset val="1"/>
      </rPr>
      <t xml:space="preserve">AvaTax Integration – </t>
    </r>
    <r>
      <rPr>
        <i/>
        <sz val="12"/>
        <color rgb="FFD93425"/>
        <rFont val="Calibri (Body)"/>
        <charset val="1"/>
      </rPr>
      <t>Validate address &amp; calculate Tax for Estimates, Sales Orders &amp; Invoices</t>
    </r>
  </si>
  <si>
    <t xml:space="preserve">      Payments</t>
  </si>
  <si>
    <r>
      <rPr>
        <b/>
        <sz val="14"/>
        <color rgb="FF174E72"/>
        <rFont val="Calibri (Body)"/>
        <charset val="1"/>
      </rPr>
      <t xml:space="preserve">Results Payments – </t>
    </r>
    <r>
      <rPr>
        <i/>
        <sz val="12"/>
        <color rgb="FFD93425"/>
        <rFont val="Calibri (Body)"/>
        <charset val="1"/>
      </rPr>
      <t>Merchant Services to process payments in the Results Contacts Portal and FSM Portal</t>
    </r>
  </si>
  <si>
    <r>
      <rPr>
        <b/>
        <sz val="14"/>
        <color rgb="FF174E72"/>
        <rFont val="Calibri (Body)"/>
        <charset val="1"/>
      </rPr>
      <t xml:space="preserve">Results Payment Methods – </t>
    </r>
    <r>
      <rPr>
        <i/>
        <sz val="12"/>
        <color rgb="FFD93425"/>
        <rFont val="Calibri (Body)"/>
        <charset val="1"/>
      </rPr>
      <t>Enter Contact's Bank &amp; Credit Card info and via Portal</t>
    </r>
  </si>
  <si>
    <t xml:space="preserve">      Communications</t>
  </si>
  <si>
    <r>
      <rPr>
        <b/>
        <sz val="14"/>
        <color rgb="FF174E72"/>
        <rFont val="Calibri (Body)"/>
        <charset val="1"/>
      </rPr>
      <t xml:space="preserve">Outlook Integration </t>
    </r>
    <r>
      <rPr>
        <i/>
        <sz val="12"/>
        <color rgb="FFD93425"/>
        <rFont val="Calibri (Body)"/>
        <charset val="1"/>
      </rPr>
      <t>Requires a Microsoft 365 account</t>
    </r>
  </si>
  <si>
    <t>1-year</t>
  </si>
  <si>
    <r>
      <rPr>
        <b/>
        <sz val="14"/>
        <color rgb="FF174E72"/>
        <rFont val="Calibri (Body)"/>
        <charset val="1"/>
      </rPr>
      <t xml:space="preserve">Gmail Integration </t>
    </r>
    <r>
      <rPr>
        <i/>
        <sz val="12"/>
        <color rgb="FFD93425"/>
        <rFont val="Calibri (Body)"/>
        <charset val="1"/>
      </rPr>
      <t>Requires a Zapier Professional account</t>
    </r>
  </si>
  <si>
    <t>3-year</t>
  </si>
  <si>
    <r>
      <rPr>
        <b/>
        <sz val="14"/>
        <color rgb="FF174E72"/>
        <rFont val="Calibri (Body)"/>
        <charset val="1"/>
      </rPr>
      <t xml:space="preserve">Text/SMS Integration </t>
    </r>
    <r>
      <rPr>
        <i/>
        <sz val="12"/>
        <color rgb="FFD93425"/>
        <rFont val="Calibri (Body)"/>
        <charset val="1"/>
      </rPr>
      <t>Requires a Twilio Text/SMS account</t>
    </r>
  </si>
  <si>
    <r>
      <rPr>
        <b/>
        <sz val="14"/>
        <color rgb="FF174E72"/>
        <rFont val="Calibri (Body)"/>
        <charset val="1"/>
      </rPr>
      <t xml:space="preserve">WhatsApp Integration </t>
    </r>
    <r>
      <rPr>
        <i/>
        <sz val="12"/>
        <color rgb="FFD93425"/>
        <rFont val="Calibri (Body)"/>
        <charset val="1"/>
      </rPr>
      <t>Requires a Twilio WhatsApp account</t>
    </r>
  </si>
  <si>
    <t>Yes</t>
  </si>
  <si>
    <t xml:space="preserve">      Other</t>
  </si>
  <si>
    <r>
      <rPr>
        <b/>
        <sz val="14"/>
        <color rgb="FF174E72"/>
        <rFont val="Calibri (Body)"/>
        <charset val="1"/>
      </rPr>
      <t xml:space="preserve">AI Integration – </t>
    </r>
    <r>
      <rPr>
        <i/>
        <sz val="12"/>
        <color rgb="FFD93425"/>
        <rFont val="Calibri (Body)"/>
        <charset val="1"/>
      </rPr>
      <t>Add AI functionality to the Results Platform</t>
    </r>
  </si>
  <si>
    <t>No</t>
  </si>
  <si>
    <r>
      <rPr>
        <b/>
        <sz val="14"/>
        <color rgb="FF174E72"/>
        <rFont val="Calibri (Body)"/>
        <charset val="1"/>
      </rPr>
      <t>Customizable Mid-Market ERP Integration –</t>
    </r>
    <r>
      <rPr>
        <b/>
        <sz val="12"/>
        <color rgb="FF174E72"/>
        <rFont val="Calibri (Body)"/>
        <charset val="1"/>
      </rPr>
      <t xml:space="preserve"> </t>
    </r>
    <r>
      <rPr>
        <i/>
        <sz val="12"/>
        <color rgb="FFD93425"/>
        <rFont val="Calibri (Body)"/>
        <charset val="1"/>
      </rPr>
      <t>Built Solutions for Microsoft Business Central &amp; Epicor Prelude</t>
    </r>
  </si>
  <si>
    <t>Pay in full</t>
  </si>
  <si>
    <r>
      <rPr>
        <b/>
        <sz val="16"/>
        <color theme="0"/>
        <rFont val="Calibri"/>
        <family val="2"/>
        <charset val="1"/>
      </rPr>
      <t>Contacts Portal Access Licenses</t>
    </r>
    <r>
      <rPr>
        <b/>
        <sz val="16"/>
        <color theme="0"/>
        <rFont val="Calibri (Body)"/>
        <charset val="1"/>
      </rPr>
      <t xml:space="preserve"> </t>
    </r>
    <r>
      <rPr>
        <i/>
        <sz val="12"/>
        <color rgb="FFFFFFFF"/>
        <rFont val="Calibri (Body)"/>
        <charset val="1"/>
      </rPr>
      <t>per company</t>
    </r>
  </si>
  <si>
    <t>Finance monthly</t>
  </si>
  <si>
    <t xml:space="preserve">Contacts Portal First 25 selected contacts </t>
  </si>
  <si>
    <t>Included</t>
  </si>
  <si>
    <t>Contacts Portal Additional 50 selected contacts</t>
  </si>
  <si>
    <t>Contacts Portal Additional 100 selected contacts</t>
  </si>
  <si>
    <t>Contacts Portal Additional 200 selected contacts</t>
  </si>
  <si>
    <r>
      <rPr>
        <b/>
        <sz val="16"/>
        <color rgb="FFFFFFFF"/>
        <rFont val="Calibri"/>
        <family val="2"/>
        <charset val="1"/>
      </rPr>
      <t>API Data Access Licenses</t>
    </r>
    <r>
      <rPr>
        <b/>
        <sz val="14"/>
        <color rgb="FFFFFFFF"/>
        <rFont val="Calibri"/>
        <family val="2"/>
        <charset val="1"/>
      </rPr>
      <t xml:space="preserve"> </t>
    </r>
    <r>
      <rPr>
        <i/>
        <sz val="12"/>
        <color rgb="FFFFFFFF"/>
        <rFont val="Calibri (Body)"/>
        <charset val="1"/>
      </rPr>
      <t>per company</t>
    </r>
  </si>
  <si>
    <t xml:space="preserve">API Data Access to the First Module </t>
  </si>
  <si>
    <r>
      <rPr>
        <b/>
        <sz val="14"/>
        <color rgb="FF174E72"/>
        <rFont val="Calibri (Body)"/>
        <charset val="1"/>
      </rPr>
      <t xml:space="preserve">API Data Access to additional Modules </t>
    </r>
    <r>
      <rPr>
        <i/>
        <sz val="12"/>
        <color rgb="FF174E72"/>
        <rFont val="Calibri (Body)"/>
        <charset val="1"/>
      </rPr>
      <t>(per module)</t>
    </r>
  </si>
  <si>
    <t xml:space="preserve">API Data Access to all 12 available Modules </t>
  </si>
  <si>
    <r>
      <rPr>
        <b/>
        <sz val="16"/>
        <color theme="0"/>
        <rFont val="Calibri"/>
        <family val="2"/>
        <charset val="1"/>
      </rPr>
      <t xml:space="preserve">Document and File Storage </t>
    </r>
    <r>
      <rPr>
        <i/>
        <sz val="12"/>
        <color rgb="FFFFFFFF"/>
        <rFont val="Calibri (Body)"/>
        <charset val="1"/>
      </rPr>
      <t>per company</t>
    </r>
  </si>
  <si>
    <t>First 50 GB of Document &amp; File Storage</t>
  </si>
  <si>
    <t>Additional 50 GB of Document &amp; File Storage</t>
  </si>
  <si>
    <t>Additional 100 GB of Document &amp; File Storage</t>
  </si>
  <si>
    <t>Additional 200 GB of Document &amp; File Storage</t>
  </si>
  <si>
    <r>
      <rPr>
        <b/>
        <sz val="16"/>
        <color theme="0"/>
        <rFont val="Calibri"/>
        <family val="2"/>
        <charset val="1"/>
      </rPr>
      <t>Client Support Options</t>
    </r>
    <r>
      <rPr>
        <b/>
        <sz val="14"/>
        <color theme="0"/>
        <rFont val="Calibri"/>
        <family val="2"/>
        <charset val="1"/>
      </rPr>
      <t xml:space="preserve"> </t>
    </r>
    <r>
      <rPr>
        <i/>
        <sz val="12"/>
        <color theme="0"/>
        <rFont val="Calibri (Body)"/>
        <charset val="1"/>
      </rPr>
      <t>per company</t>
    </r>
  </si>
  <si>
    <r>
      <rPr>
        <b/>
        <sz val="14"/>
        <color rgb="FF174E72"/>
        <rFont val="Calibri (Body)"/>
        <charset val="1"/>
      </rPr>
      <t>Priority Client Care Program</t>
    </r>
    <r>
      <rPr>
        <b/>
        <sz val="14"/>
        <color theme="3"/>
        <rFont val="Calibri (Body)"/>
        <charset val="1"/>
      </rPr>
      <t xml:space="preserve"> </t>
    </r>
    <r>
      <rPr>
        <i/>
        <sz val="12"/>
        <color rgb="FFD93425"/>
        <rFont val="Calibri (Body)"/>
        <charset val="1"/>
      </rPr>
      <t xml:space="preserve">(20% of User &amp; Company Licenses total)
Standard Client Care + Phone support within 2 - 4 hour response time weekdays + weekend hours by appointment </t>
    </r>
  </si>
  <si>
    <t>Total</t>
  </si>
  <si>
    <t>One-Time Services</t>
  </si>
  <si>
    <t>Price</t>
  </si>
  <si>
    <r>
      <rPr>
        <b/>
        <sz val="14"/>
        <color rgb="FF174E72"/>
        <rFont val="Calibri"/>
        <family val="2"/>
      </rPr>
      <t xml:space="preserve">Comprehensive Deployment Service – </t>
    </r>
    <r>
      <rPr>
        <sz val="14"/>
        <color rgb="FF174E72"/>
        <rFont val="Calibri"/>
        <family val="2"/>
      </rPr>
      <t xml:space="preserve">Apply best practices to deploy and configure Results. Set up users and business processes. Detailed agenda provided and can be customized for one to three days of deployment services, based on the company priorities and needs for the various teams and departments. Remaining hours could be used for custom reports/forms and custom development. Select 1 to 3 days of Deployment Service, based on the company needs. 
</t>
    </r>
    <r>
      <rPr>
        <i/>
        <sz val="14"/>
        <color rgb="FFD93425"/>
        <rFont val="Calibri"/>
        <family val="2"/>
      </rPr>
      <t>Deployment Service is per day (8 hours), with fixed-price travel costs for optional on-site delivery.</t>
    </r>
  </si>
  <si>
    <r>
      <rPr>
        <b/>
        <sz val="14"/>
        <color rgb="FF174E72"/>
        <rFont val="Calibri"/>
        <family val="2"/>
      </rPr>
      <t xml:space="preserve">Results Sandbox </t>
    </r>
    <r>
      <rPr>
        <sz val="14"/>
        <color rgb="FF174E72"/>
        <rFont val="Calibri"/>
        <family val="2"/>
        <charset val="1"/>
      </rPr>
      <t xml:space="preserve">– An additional Results Platform site with demo data and unlimited licenses for your team to train, explore and learn the Results Platform.
</t>
    </r>
    <r>
      <rPr>
        <i/>
        <sz val="14"/>
        <color rgb="FFD93425"/>
        <rFont val="Calibri"/>
        <family val="2"/>
      </rPr>
      <t>Sandbox available for 3 months. Renewed for an additional 3 months period, upon request.</t>
    </r>
  </si>
  <si>
    <t>Additional Optional Services</t>
  </si>
  <si>
    <t>MONTH-TO-MONTH</t>
  </si>
  <si>
    <t xml:space="preserve">  Choose ONE payment option:</t>
  </si>
  <si>
    <t>o</t>
  </si>
  <si>
    <t>—</t>
  </si>
  <si>
    <t>Financing payment is an estimate from Dimension Funding's current rates (subject to credit approval); it already includes one-time services and finance charges.</t>
  </si>
  <si>
    <t xml:space="preserve">      Recurring amount  (term subscription)</t>
  </si>
  <si>
    <t>You save vs. month-to-month</t>
  </si>
  <si>
    <t>Results Software, Inc.</t>
  </si>
  <si>
    <t>1818 Library Street, Suite 500, Reston, Virginia 20910 | 800-713-7013 | 703-713-9100 | www.Results–Software.com</t>
  </si>
  <si>
    <t>Terms and Conditions</t>
  </si>
  <si>
    <t>By executing this Results Order Form, Client hereby understands that it is entering into a binding contract with Results Software, Inc. (“Results”). This Order Form supersedes all prior agreements between Client and Results (or any of its previous incarnations) related to any of the products purchased herein (if any). With the exception of Services, all items purchased in this Order Form as set forth above make up Client’s Results Subscription. Client’s Results Subscription shall be governed by the Results End User License Agreement (“EULA”) set forth at https://results-software.com/end-user-license-agreement/  (which is incorporated into this Order Form by reference).</t>
  </si>
  <si>
    <t>1. There is a 5-user minimum order for Results Product User Licenses.</t>
  </si>
  <si>
    <t>3. Signature authorizes initial and ongoing billing for licenses, client care, storage, and services using the payment method provided.</t>
  </si>
  <si>
    <t>This Service Order Form may be executed with a written or electronic signature or other written form of approval (including but not limited to approval in an email) and delivered by facsimile or as a pdf or email. Client further agrees that such approval shall constitute Client’s signature. If executed and delivered to Results, the document shall be treated as an original and binding copy of this agreement.</t>
  </si>
  <si>
    <t>Client and Payment Information</t>
  </si>
  <si>
    <t>Client Information and Order Authorization</t>
  </si>
  <si>
    <t>Contact Name</t>
  </si>
  <si>
    <t>Job Title</t>
  </si>
  <si>
    <t>Company Name</t>
  </si>
  <si>
    <t>Business Address</t>
  </si>
  <si>
    <t>Business Phone</t>
  </si>
  <si>
    <t>Mobile Phone</t>
  </si>
  <si>
    <t>Email Address</t>
  </si>
  <si>
    <t>Website</t>
  </si>
  <si>
    <t>Sales Rep Name</t>
  </si>
  <si>
    <t>Referred by</t>
  </si>
  <si>
    <t>Proposal Date</t>
  </si>
  <si>
    <t>Valid Until</t>
  </si>
  <si>
    <t>Authorized By</t>
  </si>
  <si>
    <t>Signature</t>
  </si>
  <si>
    <t>Signature Date</t>
  </si>
  <si>
    <t>Effective Date</t>
  </si>
  <si>
    <t>Payment Information</t>
  </si>
  <si>
    <t>For initial, recurring, and renewal billing</t>
  </si>
  <si>
    <t>Payment Method</t>
  </si>
  <si>
    <r>
      <rPr>
        <sz val="9"/>
        <color rgb="FFD93425"/>
        <rFont val="Wingdings"/>
        <charset val="2"/>
      </rPr>
      <t>o</t>
    </r>
    <r>
      <rPr>
        <sz val="7"/>
        <color rgb="FFD93425"/>
        <rFont val="Times New Roman"/>
        <family val="1"/>
        <charset val="1"/>
      </rPr>
      <t xml:space="preserve">  </t>
    </r>
    <r>
      <rPr>
        <sz val="11"/>
        <color rgb="FF174E72"/>
        <rFont val="Calibri"/>
        <family val="2"/>
        <charset val="1"/>
      </rPr>
      <t>ACH On File</t>
    </r>
  </si>
  <si>
    <r>
      <rPr>
        <sz val="9"/>
        <color rgb="FFD93425"/>
        <rFont val="Wingdings"/>
        <charset val="2"/>
      </rPr>
      <t>o</t>
    </r>
    <r>
      <rPr>
        <sz val="7"/>
        <color rgb="FFD93425"/>
        <rFont val="Times New Roman"/>
        <family val="1"/>
        <charset val="1"/>
      </rPr>
      <t xml:space="preserve">  </t>
    </r>
    <r>
      <rPr>
        <sz val="11"/>
        <color rgb="FF174E72"/>
        <rFont val="Calibri"/>
        <family val="2"/>
        <charset val="1"/>
      </rPr>
      <t>Bank Transfer/ACH</t>
    </r>
  </si>
  <si>
    <t>Bank Details</t>
  </si>
  <si>
    <t>Bank Name</t>
  </si>
  <si>
    <t>Routing No.</t>
  </si>
  <si>
    <t>Account or IBAN No.</t>
  </si>
  <si>
    <t>Swift Code</t>
  </si>
  <si>
    <t>For initial, recurring, and renewal billing. Credit Card Payments will incur an additional convenience fee of 3%.</t>
  </si>
  <si>
    <t>Credit  or Debit Card Details</t>
  </si>
  <si>
    <r>
      <rPr>
        <sz val="9"/>
        <color rgb="FFD93425"/>
        <rFont val="Wingdings"/>
        <charset val="2"/>
      </rPr>
      <t>o</t>
    </r>
    <r>
      <rPr>
        <sz val="7"/>
        <color rgb="FFD93425"/>
        <rFont val="Times New Roman"/>
        <family val="1"/>
        <charset val="1"/>
      </rPr>
      <t xml:space="preserve">  </t>
    </r>
    <r>
      <rPr>
        <sz val="11"/>
        <color rgb="FF174E72"/>
        <rFont val="Calibri"/>
        <family val="2"/>
        <charset val="1"/>
      </rPr>
      <t>Visa</t>
    </r>
  </si>
  <si>
    <r>
      <rPr>
        <sz val="9"/>
        <color rgb="FFD93425"/>
        <rFont val="Wingdings"/>
        <charset val="2"/>
      </rPr>
      <t>o</t>
    </r>
    <r>
      <rPr>
        <sz val="7"/>
        <color rgb="FFD93425"/>
        <rFont val="Times New Roman"/>
        <family val="1"/>
        <charset val="1"/>
      </rPr>
      <t xml:space="preserve">  </t>
    </r>
    <r>
      <rPr>
        <sz val="11"/>
        <color rgb="FF174E72"/>
        <rFont val="Calibri"/>
        <family val="2"/>
        <charset val="1"/>
      </rPr>
      <t>Mastercard</t>
    </r>
  </si>
  <si>
    <r>
      <rPr>
        <sz val="9"/>
        <color rgb="FFD93425"/>
        <rFont val="Wingdings"/>
        <charset val="2"/>
      </rPr>
      <t>o</t>
    </r>
    <r>
      <rPr>
        <sz val="7"/>
        <color rgb="FFD93425"/>
        <rFont val="Times New Roman"/>
        <family val="1"/>
        <charset val="1"/>
      </rPr>
      <t xml:space="preserve">  </t>
    </r>
    <r>
      <rPr>
        <sz val="11"/>
        <color rgb="FF174E72"/>
        <rFont val="Calibri"/>
        <family val="2"/>
        <charset val="1"/>
      </rPr>
      <t>Discover</t>
    </r>
  </si>
  <si>
    <r>
      <rPr>
        <sz val="9"/>
        <color rgb="FFD93425"/>
        <rFont val="Wingdings"/>
        <charset val="2"/>
      </rPr>
      <t>o</t>
    </r>
    <r>
      <rPr>
        <sz val="7"/>
        <color rgb="FFD93425"/>
        <rFont val="Times New Roman"/>
        <family val="1"/>
        <charset val="1"/>
      </rPr>
      <t xml:space="preserve">  </t>
    </r>
    <r>
      <rPr>
        <sz val="11"/>
        <color rgb="FF174E72"/>
        <rFont val="Calibri"/>
        <family val="2"/>
        <charset val="1"/>
      </rPr>
      <t>American Express</t>
    </r>
  </si>
  <si>
    <t>Cardholder’s Name</t>
  </si>
  <si>
    <t>Credit card number</t>
  </si>
  <si>
    <t>Card Expiration Date</t>
  </si>
  <si>
    <t>Card Security Code</t>
  </si>
  <si>
    <t>Cardholder's Phone #</t>
  </si>
  <si>
    <r>
      <rPr>
        <sz val="11"/>
        <color rgb="FF174E72"/>
        <rFont val="Calibri"/>
        <family val="2"/>
        <charset val="1"/>
      </rPr>
      <t xml:space="preserve">Card Billing address            </t>
    </r>
    <r>
      <rPr>
        <i/>
        <sz val="8"/>
        <color rgb="FF174E72"/>
        <rFont val="Calibri (Body)"/>
        <charset val="1"/>
      </rPr>
      <t>(If different from business address)</t>
    </r>
  </si>
  <si>
    <t>Financing — Dimension Funding, LLC  (internal calculation engine)</t>
  </si>
  <si>
    <t>Mark Grimes · 949-608-2249 · mgrimes@dimensionfunding.com · www.dimensionfunding.com</t>
  </si>
  <si>
    <t>Plan</t>
  </si>
  <si>
    <t>Term (mo)</t>
  </si>
  <si>
    <t>Amount to fund</t>
  </si>
  <si>
    <t>Financed amount</t>
  </si>
  <si>
    <t>Rate %</t>
  </si>
  <si>
    <t>Monthly payment</t>
  </si>
  <si>
    <t>3-Year</t>
  </si>
  <si>
    <t>1-Year</t>
  </si>
  <si>
    <t>Selected</t>
  </si>
  <si>
    <t>Selected = the term + payment options chosen on the Order Form; fund amount includes one-time services when financed.</t>
  </si>
  <si>
    <t>Settings</t>
  </si>
  <si>
    <t>Min Amount</t>
  </si>
  <si>
    <t>Max Amount</t>
  </si>
  <si>
    <t>Tier</t>
  </si>
  <si>
    <t>$5,000 - $9,999</t>
  </si>
  <si>
    <t>$10,000 - $49,999</t>
  </si>
  <si>
    <t>$50,000 - $99,999</t>
  </si>
  <si>
    <t>$100,000 - $250,000</t>
  </si>
  <si>
    <t>$250,001 - $500,000</t>
  </si>
  <si>
    <t>Rates = annual % entered by amount tier and term. Payment uses Excel PMT with one advance payment at inception (annuity due), matching Dimension Funding's calculator.</t>
  </si>
  <si>
    <t xml:space="preserve">      QuickBooks &amp; AvaTax</t>
  </si>
  <si>
    <r>
      <t xml:space="preserve">Results Classic to Results Platform Data Conversion Service – </t>
    </r>
    <r>
      <rPr>
        <sz val="14"/>
        <color rgb="FF174E72"/>
        <rFont val="Calibri"/>
        <family val="2"/>
      </rPr>
      <t>Convert your existing Results Classic data to the matching tables and fields in the Results Platform, where a match is available, and setup a private company-specific Sandbox to hold the converted data for review and acceptance before the final conversion.  This Data Conversion Service includes incorporating access to the centralized documents from the Results Classic Attachments folder &amp; subfolders.</t>
    </r>
    <r>
      <rPr>
        <b/>
        <sz val="14"/>
        <color rgb="FF174E72"/>
        <rFont val="Calibri"/>
        <family val="2"/>
      </rPr>
      <t xml:space="preserve">
</t>
    </r>
    <r>
      <rPr>
        <sz val="14"/>
        <color rgb="FFD93425"/>
        <rFont val="Calibri"/>
        <family val="2"/>
      </rPr>
      <t>The Data Conversion Service is fixed-price. The private sandbox remains active for 30 days after deployment.</t>
    </r>
  </si>
  <si>
    <t xml:space="preserve">   Product User Licenses Subtotal  (monthly, for selected products)</t>
  </si>
  <si>
    <t>Price Protection
for 3 years</t>
  </si>
  <si>
    <t>Price Protection
for 1 year</t>
  </si>
  <si>
    <t xml:space="preserve">      One-time services</t>
  </si>
  <si>
    <t>% of rate base</t>
  </si>
  <si>
    <r>
      <t xml:space="preserve">3-YEAR PLAN
</t>
    </r>
    <r>
      <rPr>
        <i/>
        <sz val="12"/>
        <color rgb="FFFFFFFF"/>
        <rFont val="Calibri"/>
        <family val="2"/>
      </rPr>
      <t>25% Discount</t>
    </r>
  </si>
  <si>
    <r>
      <t xml:space="preserve">1-YEAR PLAN
</t>
    </r>
    <r>
      <rPr>
        <sz val="12"/>
        <color rgb="FFFFFFFF"/>
        <rFont val="Calibri"/>
        <family val="2"/>
      </rPr>
      <t>15% Discount</t>
    </r>
  </si>
  <si>
    <r>
      <t xml:space="preserve">1-Year Term
</t>
    </r>
    <r>
      <rPr>
        <i/>
        <sz val="12"/>
        <color theme="0"/>
        <rFont val="Calibri"/>
        <family val="2"/>
      </rPr>
      <t>15% Discount</t>
    </r>
  </si>
  <si>
    <r>
      <t xml:space="preserve">3-year Term
</t>
    </r>
    <r>
      <rPr>
        <i/>
        <sz val="12"/>
        <color theme="0"/>
        <rFont val="Calibri"/>
        <family val="2"/>
      </rPr>
      <t>25% Discount</t>
    </r>
  </si>
  <si>
    <t xml:space="preserve">Order Notes:
The pricing for this order is valid until: ___/___/2026 </t>
  </si>
  <si>
    <r>
      <t xml:space="preserve">Results Business – </t>
    </r>
    <r>
      <rPr>
        <i/>
        <sz val="12"/>
        <color rgb="FFD93425"/>
        <rFont val="Calibri (Body)"/>
        <charset val="1"/>
      </rPr>
      <t>Project, Invoicing / Billing, Payment, and Purchase Order Management</t>
    </r>
  </si>
  <si>
    <r>
      <t>Results CRM –</t>
    </r>
    <r>
      <rPr>
        <sz val="14"/>
        <color rgb="FF174E72"/>
        <rFont val="Calibri (Body)"/>
        <charset val="1"/>
      </rPr>
      <t xml:space="preserve"> </t>
    </r>
    <r>
      <rPr>
        <i/>
        <sz val="12"/>
        <color rgb="FFD93425"/>
        <rFont val="Calibri (Body)"/>
        <charset val="1"/>
      </rPr>
      <t>Relationship, Activity, and Document Management</t>
    </r>
  </si>
  <si>
    <r>
      <rPr>
        <b/>
        <sz val="14"/>
        <color rgb="FF174E72"/>
        <rFont val="Calibri (Body)"/>
      </rPr>
      <t>Results Sales –</t>
    </r>
    <r>
      <rPr>
        <b/>
        <sz val="13"/>
        <color rgb="FF174E72"/>
        <rFont val="Calibri (Body)"/>
        <charset val="1"/>
      </rPr>
      <t xml:space="preserve"> </t>
    </r>
    <r>
      <rPr>
        <i/>
        <sz val="12"/>
        <color rgb="FFD93425"/>
        <rFont val="Calibri (Body)"/>
      </rPr>
      <t>Opportunity, Campaign, Estimate, and Sales Order Management</t>
    </r>
  </si>
  <si>
    <r>
      <t>Standard Client Care Program</t>
    </r>
    <r>
      <rPr>
        <sz val="12"/>
        <color rgb="FFD93426"/>
        <rFont val="Calibri"/>
        <family val="2"/>
        <charset val="1"/>
      </rPr>
      <t xml:space="preserve"> 
</t>
    </r>
    <r>
      <rPr>
        <i/>
        <sz val="12"/>
        <color rgb="FFD93426"/>
        <rFont val="Calibri (body)"/>
        <charset val="1"/>
      </rPr>
      <t>Standard email technical support within 8 business hours response time from 9 - 5pm ET weekdays</t>
    </r>
  </si>
  <si>
    <r>
      <t xml:space="preserve">JotForm Integration – </t>
    </r>
    <r>
      <rPr>
        <i/>
        <sz val="12"/>
        <color rgb="FFD93425"/>
        <rFont val="Calibri (Body)"/>
        <charset val="1"/>
      </rPr>
      <t>Capture website leads from multiple forms and create correspondng contacts &amp; activities</t>
    </r>
  </si>
  <si>
    <r>
      <t xml:space="preserve">Onboarding Service – </t>
    </r>
    <r>
      <rPr>
        <sz val="14"/>
        <color rgb="FF174E72"/>
        <rFont val="Calibri"/>
        <family val="2"/>
      </rPr>
      <t xml:space="preserve">Provides a quick start consultation for key staff and administrators to setup your system and show you the key modules and features of the Results Platform.
</t>
    </r>
    <r>
      <rPr>
        <i/>
        <sz val="14"/>
        <color rgb="FFD93425"/>
        <rFont val="Calibri"/>
        <family val="2"/>
      </rPr>
      <t xml:space="preserve">Session can be recorded for future reference. An unlimited number of attendees are welcome. </t>
    </r>
  </si>
  <si>
    <r>
      <t xml:space="preserve">QuickBooks Integration Setup &amp; Initial Data Synchronization </t>
    </r>
    <r>
      <rPr>
        <b/>
        <i/>
        <sz val="14"/>
        <color rgb="FF174E72"/>
        <rFont val="Calibri"/>
        <family val="2"/>
      </rPr>
      <t xml:space="preserve">– </t>
    </r>
    <r>
      <rPr>
        <sz val="14"/>
        <color rgb="FF174E72"/>
        <rFont val="Calibri"/>
        <family val="2"/>
      </rPr>
      <t xml:space="preserve">Remote session to walk-through the QuickBooks (Desktop or Online) Integration configuration options. Select the Import/Export integration Actions of the various modules. Connect the Results system to the QuickBooks (Desktop or Online) system in use. Start the initial data synchronization.
</t>
    </r>
    <r>
      <rPr>
        <i/>
        <sz val="14"/>
        <color rgb="FFD93425"/>
        <rFont val="Calibri"/>
        <family val="2"/>
      </rPr>
      <t>Session can be recorded for future reference. An unlimited number of attendees are welcome.</t>
    </r>
  </si>
  <si>
    <t xml:space="preserve">  Your Plan &amp; Payment  —  check your preferred term, then choose how to pay</t>
  </si>
  <si>
    <t>Check your preferred term  →</t>
  </si>
  <si>
    <t>Include</t>
  </si>
  <si>
    <t>3-year Term</t>
  </si>
  <si>
    <t>1-Year Term</t>
  </si>
  <si>
    <t>Option #1   Finance the 1-year and 3-year plans for monthly payments</t>
  </si>
  <si>
    <r>
      <t xml:space="preserve">      Total Due upon signing </t>
    </r>
    <r>
      <rPr>
        <i/>
        <sz val="16"/>
        <color rgb="FF174E72"/>
        <rFont val="Calibri"/>
        <family val="2"/>
      </rPr>
      <t>(includes Services)</t>
    </r>
  </si>
  <si>
    <t>2. Subscriptions and Client Care will renew automatically, at current pricing, for the same period unless canceled in writing 30 days before renewal date.</t>
  </si>
  <si>
    <t>Renews monthly
at Current Pricing</t>
  </si>
  <si>
    <t>$ 285/hour</t>
  </si>
  <si>
    <r>
      <t xml:space="preserve">Consulting and Professional Services – </t>
    </r>
    <r>
      <rPr>
        <sz val="14"/>
        <color rgb="FF174E72"/>
        <rFont val="Calibri"/>
        <family val="2"/>
      </rPr>
      <t xml:space="preserve">Accommodates specialized business needs with any custom service such as data conversion, data integration, custom forms and reports, custom portals, system customizations, and programming services, company-specific best practices consulting, business processes, and workflow management.
</t>
    </r>
    <r>
      <rPr>
        <i/>
        <sz val="14"/>
        <color rgb="FFD93425"/>
        <rFont val="Calibri"/>
        <family val="2"/>
      </rPr>
      <t>Priced per hour for any Results resource delivering any of the listed services. Purchased hours do not expire. 
Volume discounts are available: 20 to 60 hours 10% off; 61 to 140 hours 15% off; 141 to 260 hours 20% off.</t>
    </r>
  </si>
  <si>
    <r>
      <t xml:space="preserve">Self-Hosted Installation Session </t>
    </r>
    <r>
      <rPr>
        <b/>
        <i/>
        <sz val="14"/>
        <color rgb="FF174E72"/>
        <rFont val="Calibri"/>
        <family val="2"/>
      </rPr>
      <t xml:space="preserve">– </t>
    </r>
    <r>
      <rPr>
        <sz val="14"/>
        <color rgb="FF174E72"/>
        <rFont val="Calibri"/>
        <family val="2"/>
      </rPr>
      <t xml:space="preserve">Remote session to assist the IT personnel in the installation and setup of Results on the company server.  Self-Hosting requires Priority Client Care for ongoing support.
</t>
    </r>
    <r>
      <rPr>
        <i/>
        <sz val="14"/>
        <color rgb="FFD93425"/>
        <rFont val="Calibri"/>
        <family val="2"/>
      </rPr>
      <t>Session can be recorded for future reference. Multiple sessions may be needed per install.</t>
    </r>
  </si>
  <si>
    <r>
      <t xml:space="preserve">Training Session – </t>
    </r>
    <r>
      <rPr>
        <sz val="14"/>
        <color rgb="FF174E72"/>
        <rFont val="Calibri"/>
        <family val="2"/>
      </rPr>
      <t xml:space="preserve">Design and deliver a user or administrator level training class with a custom agenda to address company priorities.  The training class can be recorded upon request, at no additional charge.
</t>
    </r>
    <r>
      <rPr>
        <i/>
        <sz val="14"/>
        <color rgb="FFD93425"/>
        <rFont val="Calibri"/>
        <family val="2"/>
      </rPr>
      <t>Session can be recorded for future reference. An unlimited number of attendees are welcome.</t>
    </r>
  </si>
  <si>
    <t>© 2026 All rights reserved | Currency is in U.S. Dollars | Prices are subject to change without notice | updated: July 1, 2026</t>
  </si>
  <si>
    <t>Monthly Recurring Total  (all selected Licenses, Storage &amp; Client Care)</t>
  </si>
  <si>
    <t>Monthly Recurring Total Adjustment</t>
  </si>
  <si>
    <t xml:space="preserve">One-time Services Total   </t>
  </si>
  <si>
    <t>One-time Services Total Adjustment</t>
  </si>
  <si>
    <r>
      <t xml:space="preserve">Results Platform – </t>
    </r>
    <r>
      <rPr>
        <i/>
        <sz val="12"/>
        <color rgb="FFD93425"/>
        <rFont val="Calibri (Body)"/>
        <charset val="1"/>
      </rPr>
      <t>Complete Product License Bundle: Results Business + Results FSM Plus + Timesheets</t>
    </r>
    <r>
      <rPr>
        <sz val="14"/>
        <color rgb="FF174E72"/>
        <rFont val="Calibri (Body)"/>
        <charset val="1"/>
      </rPr>
      <t xml:space="preserve"> </t>
    </r>
  </si>
  <si>
    <t>Option #2   Pay the full term with order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</si>
</sst>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409]#,##0.00;[Red]\-[$$-409]#,##0.00"/>
    <numFmt numFmtId="165" formatCode="_([$$-409]* #,##0_);_([$$-409]* \(#,##0\);_([$$-409]* \-??_);_(@_)"/>
    <numFmt numFmtId="166" formatCode="_([$$-409]* #,##0.00_);_([$$-409]* \(#,##0.00\);_([$$-409]* \-??_);_(@_)"/>
    <numFmt numFmtId="167" formatCode="0.0%"/>
  </numFmts>
  <fonts count="101">
    <font>
      <sz val="12"/>
      <color theme="1"/>
      <name val="Calibri"/>
      <family val="2"/>
      <charset val="1"/>
    </font>
    <font>
      <sz val="10"/>
      <color theme="1"/>
      <name val="Calibri"/>
      <family val="2"/>
      <charset val="1"/>
    </font>
    <font>
      <b/>
      <sz val="28"/>
      <color theme="3"/>
      <name val="Calibri"/>
      <family val="2"/>
      <charset val="1"/>
    </font>
    <font>
      <b/>
      <sz val="15"/>
      <color rgb="FF174E72"/>
      <name val="Calibri"/>
      <family val="2"/>
      <charset val="1"/>
    </font>
    <font>
      <sz val="16"/>
      <color rgb="FF174E72"/>
      <name val="Calibri"/>
      <family val="2"/>
      <charset val="1"/>
    </font>
    <font>
      <b/>
      <sz val="24"/>
      <color rgb="FF174E72"/>
      <name val="Calibri"/>
      <family val="2"/>
      <charset val="1"/>
    </font>
    <font>
      <b/>
      <sz val="16"/>
      <color rgb="FFFFFFFF"/>
      <name val="Calibri"/>
      <family val="2"/>
      <charset val="1"/>
    </font>
    <font>
      <i/>
      <sz val="12"/>
      <color rgb="FFFFFFFF"/>
      <name val="Calibri"/>
      <family val="2"/>
      <charset val="1"/>
    </font>
    <font>
      <b/>
      <sz val="16"/>
      <color theme="0"/>
      <name val="Calibri"/>
      <family val="2"/>
      <charset val="1"/>
    </font>
    <font>
      <b/>
      <sz val="14"/>
      <color rgb="FF174E72"/>
      <name val="Calibri (Body)"/>
      <charset val="1"/>
    </font>
    <font>
      <sz val="14"/>
      <color rgb="FF174E72"/>
      <name val="Calibri (Body)"/>
      <charset val="1"/>
    </font>
    <font>
      <i/>
      <sz val="12"/>
      <color rgb="FFD93425"/>
      <name val="Calibri (Body)"/>
      <charset val="1"/>
    </font>
    <font>
      <sz val="14"/>
      <color rgb="FF174E72"/>
      <name val="Calibri"/>
      <family val="2"/>
      <charset val="1"/>
    </font>
    <font>
      <b/>
      <sz val="11"/>
      <color rgb="FF174E72"/>
      <name val="Calibri"/>
      <family val="2"/>
    </font>
    <font>
      <b/>
      <sz val="12"/>
      <color rgb="FF174E72"/>
      <name val="Calibri"/>
      <family val="2"/>
    </font>
    <font>
      <i/>
      <sz val="12"/>
      <color theme="0"/>
      <name val="Calibri (Body)"/>
      <charset val="1"/>
    </font>
    <font>
      <b/>
      <sz val="10"/>
      <color rgb="FF174E72"/>
      <name val="Calibri"/>
      <family val="2"/>
    </font>
    <font>
      <b/>
      <sz val="12"/>
      <color rgb="FF174E72"/>
      <name val="Calibri (Body)"/>
      <charset val="1"/>
    </font>
    <font>
      <b/>
      <sz val="16"/>
      <color theme="0"/>
      <name val="Calibri (Body)"/>
      <charset val="1"/>
    </font>
    <font>
      <i/>
      <sz val="12"/>
      <color rgb="FFFFFFFF"/>
      <name val="Calibri (Body)"/>
      <charset val="1"/>
    </font>
    <font>
      <i/>
      <sz val="14"/>
      <color rgb="FF174E72"/>
      <name val="Calibri"/>
      <family val="2"/>
      <charset val="1"/>
    </font>
    <font>
      <b/>
      <sz val="14"/>
      <color rgb="FFFFFFFF"/>
      <name val="Calibri"/>
      <family val="2"/>
      <charset val="1"/>
    </font>
    <font>
      <b/>
      <sz val="14"/>
      <color theme="0"/>
      <name val="Calibri"/>
      <family val="2"/>
      <charset val="1"/>
    </font>
    <font>
      <i/>
      <sz val="12"/>
      <color rgb="FF174E72"/>
      <name val="Calibri (Body)"/>
      <charset val="1"/>
    </font>
    <font>
      <b/>
      <sz val="16"/>
      <color rgb="FF174E72"/>
      <name val="Calibri (Body)"/>
      <charset val="1"/>
    </font>
    <font>
      <b/>
      <sz val="11"/>
      <color rgb="FF174E72"/>
      <name val="Calibri"/>
      <family val="2"/>
      <charset val="1"/>
    </font>
    <font>
      <b/>
      <sz val="16"/>
      <color rgb="FF174E72"/>
      <name val="Calibri"/>
      <family val="2"/>
      <charset val="1"/>
    </font>
    <font>
      <sz val="12"/>
      <color rgb="FFD93426"/>
      <name val="Calibri"/>
      <family val="2"/>
      <charset val="1"/>
    </font>
    <font>
      <i/>
      <sz val="12"/>
      <color rgb="FFD93426"/>
      <name val="Calibri (body)"/>
      <charset val="1"/>
    </font>
    <font>
      <b/>
      <sz val="14"/>
      <color theme="3"/>
      <name val="Calibri (Body)"/>
      <charset val="1"/>
    </font>
    <font>
      <b/>
      <sz val="14"/>
      <color rgb="FF174E72"/>
      <name val="Calibri"/>
      <family val="2"/>
      <charset val="1"/>
    </font>
    <font>
      <b/>
      <sz val="14"/>
      <color rgb="FF174E72"/>
      <name val="Calibri"/>
      <family val="2"/>
    </font>
    <font>
      <sz val="14"/>
      <color rgb="FF174E72"/>
      <name val="Calibri"/>
      <family val="2"/>
    </font>
    <font>
      <i/>
      <sz val="14"/>
      <color rgb="FFD93425"/>
      <name val="Calibri"/>
      <family val="2"/>
    </font>
    <font>
      <b/>
      <i/>
      <sz val="14"/>
      <color rgb="FF174E72"/>
      <name val="Calibri"/>
      <family val="2"/>
    </font>
    <font>
      <sz val="14"/>
      <color rgb="FF000000"/>
      <name val="Calibri"/>
      <family val="2"/>
      <charset val="1"/>
    </font>
    <font>
      <sz val="10"/>
      <color rgb="FF174E72"/>
      <name val="Calibri"/>
      <family val="2"/>
      <charset val="1"/>
    </font>
    <font>
      <b/>
      <sz val="14"/>
      <color rgb="FF002060"/>
      <name val="Calibri"/>
      <family val="2"/>
      <charset val="1"/>
    </font>
    <font>
      <b/>
      <sz val="13"/>
      <color rgb="FFFFFFFF"/>
      <name val="Calibri"/>
      <family val="2"/>
    </font>
    <font>
      <b/>
      <sz val="12"/>
      <color theme="9"/>
      <name val="Calibri"/>
      <family val="2"/>
      <charset val="1"/>
    </font>
    <font>
      <b/>
      <sz val="12"/>
      <color rgb="FFFFFFFF"/>
      <name val="Calibri"/>
      <family val="2"/>
    </font>
    <font>
      <u/>
      <sz val="12"/>
      <color theme="10"/>
      <name val="Calibri"/>
      <family val="2"/>
      <charset val="1"/>
    </font>
    <font>
      <sz val="10"/>
      <color theme="10"/>
      <name val="Calibri"/>
      <family val="2"/>
      <charset val="1"/>
    </font>
    <font>
      <i/>
      <sz val="10"/>
      <color rgb="FF174E72"/>
      <name val="Calibri"/>
      <family val="2"/>
      <charset val="1"/>
    </font>
    <font>
      <sz val="15"/>
      <color rgb="FF174E72"/>
      <name val="Wingdings"/>
      <charset val="2"/>
    </font>
    <font>
      <b/>
      <sz val="13"/>
      <color rgb="FF1E7A46"/>
      <name val="Calibri"/>
      <family val="2"/>
    </font>
    <font>
      <sz val="10"/>
      <color rgb="FF888888"/>
      <name val="Calibri"/>
      <family val="2"/>
    </font>
    <font>
      <sz val="9"/>
      <color rgb="FF888888"/>
      <name val="Calibri"/>
      <family val="2"/>
    </font>
    <font>
      <sz val="10"/>
      <color rgb="FF174E72"/>
      <name val="Calibri"/>
      <family val="2"/>
    </font>
    <font>
      <sz val="11"/>
      <color rgb="FF174E72"/>
      <name val="Calibri"/>
      <family val="2"/>
    </font>
    <font>
      <sz val="11"/>
      <color theme="1"/>
      <name val="Calibri"/>
      <family val="2"/>
      <charset val="1"/>
    </font>
    <font>
      <sz val="11"/>
      <color theme="1"/>
      <name val="Calibri (Body)"/>
      <charset val="1"/>
    </font>
    <font>
      <sz val="9"/>
      <color rgb="FF174E72"/>
      <name val="Calibri"/>
      <family val="2"/>
      <charset val="1"/>
    </font>
    <font>
      <b/>
      <sz val="12"/>
      <color theme="0"/>
      <name val="Calibri"/>
      <family val="2"/>
      <charset val="1"/>
    </font>
    <font>
      <sz val="9"/>
      <color rgb="FFD93426"/>
      <name val="Wingdings"/>
      <charset val="2"/>
    </font>
    <font>
      <sz val="11"/>
      <color rgb="FF174E72"/>
      <name val="Calibri"/>
      <family val="2"/>
      <charset val="1"/>
    </font>
    <font>
      <sz val="11"/>
      <name val="Calibri"/>
      <family val="2"/>
      <charset val="1"/>
    </font>
    <font>
      <sz val="11"/>
      <color rgb="FF000000"/>
      <name val="Calibri"/>
      <family val="2"/>
      <charset val="1"/>
    </font>
    <font>
      <sz val="11"/>
      <color rgb="FF464748"/>
      <name val="Calibri"/>
      <family val="2"/>
      <charset val="1"/>
    </font>
    <font>
      <sz val="6.5"/>
      <color theme="1"/>
      <name val="Calibri"/>
      <family val="2"/>
      <charset val="1"/>
    </font>
    <font>
      <i/>
      <sz val="9"/>
      <color rgb="FFC00000"/>
      <name val="Calibri"/>
      <family val="2"/>
      <charset val="1"/>
    </font>
    <font>
      <sz val="9"/>
      <color rgb="FFD93425"/>
      <name val="Wingdings"/>
      <charset val="2"/>
    </font>
    <font>
      <sz val="7"/>
      <color rgb="FFD93425"/>
      <name val="Times New Roman"/>
      <family val="1"/>
      <charset val="1"/>
    </font>
    <font>
      <b/>
      <sz val="11"/>
      <color rgb="FF164F73"/>
      <name val="Calibri"/>
      <family val="2"/>
      <charset val="1"/>
    </font>
    <font>
      <i/>
      <sz val="8"/>
      <color rgb="FF174E72"/>
      <name val="Calibri (Body)"/>
      <charset val="1"/>
    </font>
    <font>
      <b/>
      <sz val="11"/>
      <color theme="9"/>
      <name val="Calibri (Body)"/>
      <charset val="1"/>
    </font>
    <font>
      <b/>
      <sz val="10"/>
      <color theme="9"/>
      <name val="Calibri (Body)"/>
      <charset val="1"/>
    </font>
    <font>
      <sz val="10"/>
      <color theme="1"/>
      <name val="Calibri (Body)"/>
      <charset val="1"/>
    </font>
    <font>
      <u/>
      <sz val="10"/>
      <color theme="10"/>
      <name val="Calibri"/>
      <family val="2"/>
      <charset val="1"/>
    </font>
    <font>
      <i/>
      <sz val="10"/>
      <color rgb="FF174E72"/>
      <name val="Calibri (Body)"/>
      <charset val="1"/>
    </font>
    <font>
      <b/>
      <sz val="14"/>
      <color rgb="FFFFFFFF"/>
      <name val="Calibri"/>
      <family val="2"/>
    </font>
    <font>
      <b/>
      <sz val="11"/>
      <color rgb="FFFFFFFF"/>
      <name val="Calibri"/>
      <family val="2"/>
    </font>
    <font>
      <sz val="12"/>
      <color rgb="FF174E72"/>
      <name val="Calibri"/>
      <family val="2"/>
    </font>
    <font>
      <sz val="12"/>
      <color rgb="FF1E7A46"/>
      <name val="Calibri"/>
      <family val="2"/>
    </font>
    <font>
      <b/>
      <sz val="12"/>
      <color rgb="FF1E7A46"/>
      <name val="Calibri"/>
      <family val="2"/>
    </font>
    <font>
      <b/>
      <sz val="11"/>
      <color rgb="FF0000FF"/>
      <name val="Calibri"/>
      <family val="2"/>
    </font>
    <font>
      <b/>
      <sz val="10"/>
      <color rgb="FFFFFFFF"/>
      <name val="Calibri"/>
      <family val="2"/>
    </font>
    <font>
      <sz val="10"/>
      <name val="Arial"/>
      <family val="2"/>
    </font>
    <font>
      <b/>
      <sz val="14"/>
      <color rgb="FF174E72"/>
      <name val="Calibri"/>
      <family val="2"/>
    </font>
    <font>
      <b/>
      <sz val="13"/>
      <color rgb="FF174E72"/>
      <name val="Calibri (Body)"/>
      <charset val="1"/>
    </font>
    <font>
      <b/>
      <sz val="15"/>
      <color rgb="FF174E72"/>
      <name val="Calibri"/>
      <family val="2"/>
    </font>
    <font>
      <sz val="15"/>
      <color theme="1"/>
      <name val="Calibri"/>
      <family val="2"/>
    </font>
    <font>
      <sz val="14"/>
      <color rgb="FFD93425"/>
      <name val="Calibri"/>
      <family val="2"/>
    </font>
    <font>
      <i/>
      <sz val="12"/>
      <color rgb="FF174E72"/>
      <name val="Calibri"/>
      <family val="2"/>
    </font>
    <font>
      <sz val="14"/>
      <color rgb="FF555555"/>
      <name val="Calibri"/>
      <family val="2"/>
    </font>
    <font>
      <sz val="13"/>
      <color rgb="FF555555"/>
      <name val="Calibri"/>
      <family val="2"/>
    </font>
    <font>
      <b/>
      <sz val="14"/>
      <color rgb="FF1E7A46"/>
      <name val="Calibri"/>
      <family val="2"/>
    </font>
    <font>
      <i/>
      <sz val="12"/>
      <color theme="0"/>
      <name val="Calibri"/>
      <family val="2"/>
    </font>
    <font>
      <i/>
      <sz val="12"/>
      <color rgb="FFFFFFFF"/>
      <name val="Calibri"/>
      <family val="2"/>
    </font>
    <font>
      <sz val="12"/>
      <color rgb="FFFFFFFF"/>
      <name val="Calibri"/>
      <family val="2"/>
    </font>
    <font>
      <b/>
      <sz val="16"/>
      <color rgb="FF1E7A46"/>
      <name val="Calibri"/>
      <family val="2"/>
    </font>
    <font>
      <b/>
      <sz val="14"/>
      <color rgb="FF174E72"/>
      <name val="Calibri (Body)"/>
    </font>
    <font>
      <b/>
      <sz val="13"/>
      <color rgb="FF174E72"/>
      <name val="Calibri (Body)"/>
    </font>
    <font>
      <i/>
      <sz val="12"/>
      <color rgb="FFD93425"/>
      <name val="Calibri (Body)"/>
    </font>
    <font>
      <b/>
      <sz val="16"/>
      <color rgb="FF174E72"/>
      <name val="Calibri"/>
      <family val="2"/>
    </font>
    <font>
      <sz val="16"/>
      <color theme="1"/>
      <name val="Calibri"/>
      <family val="2"/>
    </font>
    <font>
      <i/>
      <sz val="16"/>
      <color rgb="FF174E72"/>
      <name val="Calibri"/>
      <family val="2"/>
    </font>
    <font>
      <sz val="12"/>
      <color rgb="FF888888"/>
      <name val="Calibri"/>
      <family val="2"/>
    </font>
    <font>
      <sz val="14"/>
      <color rgb="FFFFFFFF"/>
      <name val="Calibri"/>
      <family val="2"/>
    </font>
    <font>
      <b/>
      <sz val="14"/>
      <color theme="1"/>
      <name val="Calibri"/>
      <family val="2"/>
      <charset val="1"/>
    </font>
    <font>
      <sz val="16"/>
      <name val="Calibri"/>
      <family val="2"/>
      <charset val="1"/>
    </font>
  </fonts>
  <fills count="15">
    <fill>
      <patternFill patternType="none"/>
    </fill>
    <fill>
      <patternFill patternType="gray125"/>
    </fill>
    <fill>
      <patternFill patternType="solid">
        <fgColor theme="0"/>
        <bgColor rgb="FFF1F7FD"/>
      </patternFill>
    </fill>
    <fill>
      <patternFill patternType="solid">
        <fgColor rgb="FF174E72"/>
        <bgColor rgb="FF164F73"/>
      </patternFill>
    </fill>
    <fill>
      <patternFill patternType="solid">
        <fgColor rgb="FFF1F7FD"/>
        <bgColor rgb="FFF2F2F2"/>
      </patternFill>
    </fill>
    <fill>
      <patternFill patternType="solid">
        <fgColor rgb="FFDCE6F1"/>
        <bgColor rgb="FFDDDDDD"/>
      </patternFill>
    </fill>
    <fill>
      <patternFill patternType="solid">
        <fgColor theme="0" tint="-0.14999847407452621"/>
        <bgColor rgb="FFDDDDDD"/>
      </patternFill>
    </fill>
    <fill>
      <patternFill patternType="solid">
        <fgColor rgb="FF2E6DA4"/>
        <bgColor rgb="FF0563C1"/>
      </patternFill>
    </fill>
    <fill>
      <patternFill patternType="solid">
        <fgColor rgb="FFFCE9C8"/>
        <bgColor rgb="FFF2F2F2"/>
      </patternFill>
    </fill>
    <fill>
      <patternFill patternType="solid">
        <fgColor rgb="FF1E7A46"/>
        <bgColor rgb="FF339966"/>
      </patternFill>
    </fill>
    <fill>
      <patternFill patternType="solid">
        <fgColor rgb="FFF2F2F2"/>
        <bgColor rgb="FFEAF1FA"/>
      </patternFill>
    </fill>
    <fill>
      <patternFill patternType="solid">
        <fgColor rgb="FFFFFF00"/>
        <bgColor rgb="FFFFFF00"/>
      </patternFill>
    </fill>
    <fill>
      <patternFill patternType="solid">
        <fgColor rgb="FFD9D9D9"/>
        <bgColor rgb="FFDDDDDD"/>
      </patternFill>
    </fill>
    <fill>
      <patternFill patternType="solid">
        <fgColor rgb="FFD9D9D9"/>
        <bgColor rgb="FFF2F2F2"/>
      </patternFill>
    </fill>
    <fill>
      <patternFill patternType="solid">
        <fgColor rgb="FFD9D9D9"/>
        <bgColor rgb="FFF1F7FD"/>
      </patternFill>
    </fill>
  </fills>
  <borders count="86">
    <border>
      <left/>
      <right/>
      <top/>
      <bottom/>
      <diagonal/>
    </border>
    <border>
      <left style="medium">
        <color rgb="FF174E72"/>
      </left>
      <right/>
      <top style="medium">
        <color rgb="FF174E72"/>
      </top>
      <bottom style="thin">
        <color auto="1"/>
      </bottom>
      <diagonal/>
    </border>
    <border>
      <left style="thin">
        <color theme="0"/>
      </left>
      <right style="thin">
        <color theme="0"/>
      </right>
      <top style="medium">
        <color rgb="FF174E72"/>
      </top>
      <bottom style="thin">
        <color auto="1"/>
      </bottom>
      <diagonal/>
    </border>
    <border>
      <left/>
      <right/>
      <top style="medium">
        <color rgb="FF174E72"/>
      </top>
      <bottom style="thin">
        <color auto="1"/>
      </bottom>
      <diagonal/>
    </border>
    <border>
      <left style="thin">
        <color theme="0"/>
      </left>
      <right style="medium">
        <color rgb="FF174E72"/>
      </right>
      <top style="medium">
        <color rgb="FF174E72"/>
      </top>
      <bottom style="thin">
        <color auto="1"/>
      </bottom>
      <diagonal/>
    </border>
    <border>
      <left style="thin">
        <color auto="1"/>
      </left>
      <right style="thin">
        <color auto="1"/>
      </right>
      <top style="thin">
        <color auto="1"/>
      </top>
      <bottom style="thin">
        <color auto="1"/>
      </bottom>
      <diagonal/>
    </border>
    <border>
      <left style="medium">
        <color rgb="FF174E72"/>
      </left>
      <right style="thin">
        <color rgb="FF174E72"/>
      </right>
      <top style="thin">
        <color auto="1"/>
      </top>
      <bottom style="thin">
        <color rgb="FF174E72"/>
      </bottom>
      <diagonal/>
    </border>
    <border>
      <left style="thin">
        <color rgb="FF174E72"/>
      </left>
      <right style="thin">
        <color rgb="FF174E72"/>
      </right>
      <top style="thin">
        <color auto="1"/>
      </top>
      <bottom style="thin">
        <color rgb="FF174E72"/>
      </bottom>
      <diagonal/>
    </border>
    <border>
      <left style="thin">
        <color rgb="FF174E72"/>
      </left>
      <right style="medium">
        <color rgb="FF174E72"/>
      </right>
      <top style="thin">
        <color auto="1"/>
      </top>
      <bottom style="thin">
        <color rgb="FF174E72"/>
      </bottom>
      <diagonal/>
    </border>
    <border>
      <left style="thin">
        <color rgb="FF174E72"/>
      </left>
      <right style="thin">
        <color rgb="FF174E72"/>
      </right>
      <top style="thin">
        <color rgb="FF174E72"/>
      </top>
      <bottom style="thin">
        <color rgb="FF174E72"/>
      </bottom>
      <diagonal/>
    </border>
    <border>
      <left style="thin">
        <color rgb="FF174E72"/>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rgb="FF174E72"/>
      </right>
      <top/>
      <bottom style="thin">
        <color auto="1"/>
      </bottom>
      <diagonal/>
    </border>
    <border>
      <left style="thin">
        <color rgb="FF174E72"/>
      </left>
      <right style="thin">
        <color auto="1"/>
      </right>
      <top style="thin">
        <color auto="1"/>
      </top>
      <bottom style="thin">
        <color auto="1"/>
      </bottom>
      <diagonal/>
    </border>
    <border>
      <left style="thin">
        <color auto="1"/>
      </left>
      <right style="thin">
        <color rgb="FF174E72"/>
      </right>
      <top style="thin">
        <color auto="1"/>
      </top>
      <bottom style="thin">
        <color auto="1"/>
      </bottom>
      <diagonal/>
    </border>
    <border>
      <left style="thin">
        <color rgb="FF174E72"/>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rgb="FF174E72"/>
      </right>
      <top style="thin">
        <color auto="1"/>
      </top>
      <bottom/>
      <diagonal/>
    </border>
    <border>
      <left style="thin">
        <color rgb="FF174E72"/>
      </left>
      <right style="thin">
        <color auto="1"/>
      </right>
      <top style="thin">
        <color rgb="FF174E72"/>
      </top>
      <bottom style="thin">
        <color rgb="FF174E72"/>
      </bottom>
      <diagonal/>
    </border>
    <border>
      <left style="thin">
        <color auto="1"/>
      </left>
      <right style="thin">
        <color auto="1"/>
      </right>
      <top style="thin">
        <color rgb="FF174E72"/>
      </top>
      <bottom/>
      <diagonal/>
    </border>
    <border>
      <left style="thin">
        <color auto="1"/>
      </left>
      <right style="thin">
        <color rgb="FF174E72"/>
      </right>
      <top style="thin">
        <color rgb="FF174E72"/>
      </top>
      <bottom/>
      <diagonal/>
    </border>
    <border>
      <left style="medium">
        <color rgb="FF174E72"/>
      </left>
      <right/>
      <top style="thick">
        <color rgb="FFFFFFFF"/>
      </top>
      <bottom style="thin">
        <color auto="1"/>
      </bottom>
      <diagonal/>
    </border>
    <border>
      <left style="medium">
        <color rgb="FF174E72"/>
      </left>
      <right style="thin">
        <color rgb="FF174E72"/>
      </right>
      <top style="thin">
        <color rgb="FF174E72"/>
      </top>
      <bottom style="thin">
        <color rgb="FF174E72"/>
      </bottom>
      <diagonal/>
    </border>
    <border>
      <left style="medium">
        <color rgb="FF174E72"/>
      </left>
      <right style="thin">
        <color rgb="FF174E72"/>
      </right>
      <top style="thick">
        <color rgb="FFFFFFFF"/>
      </top>
      <bottom style="thin">
        <color auto="1"/>
      </bottom>
      <diagonal/>
    </border>
    <border>
      <left style="thin">
        <color rgb="FF174E72"/>
      </left>
      <right style="thin">
        <color rgb="FF174E72"/>
      </right>
      <top style="medium">
        <color rgb="FF174E72"/>
      </top>
      <bottom style="thin">
        <color rgb="FF174E72"/>
      </bottom>
      <diagonal/>
    </border>
    <border>
      <left style="medium">
        <color rgb="FF174E72"/>
      </left>
      <right style="thin">
        <color rgb="FF174E72"/>
      </right>
      <top style="thin">
        <color rgb="FF174E72"/>
      </top>
      <bottom style="medium">
        <color rgb="FF174E72"/>
      </bottom>
      <diagonal/>
    </border>
    <border>
      <left style="thin">
        <color rgb="FF174E72"/>
      </left>
      <right style="thin">
        <color rgb="FF174E72"/>
      </right>
      <top style="thin">
        <color rgb="FF174E72"/>
      </top>
      <bottom style="medium">
        <color rgb="FF174E72"/>
      </bottom>
      <diagonal/>
    </border>
    <border>
      <left style="thin">
        <color rgb="FF174E72"/>
      </left>
      <right style="thin">
        <color auto="1"/>
      </right>
      <top style="thin">
        <color rgb="FF174E72"/>
      </top>
      <bottom style="medium">
        <color rgb="FF174E72"/>
      </bottom>
      <diagonal/>
    </border>
    <border>
      <left style="thin">
        <color rgb="FF174E72"/>
      </left>
      <right style="thin">
        <color auto="1"/>
      </right>
      <top style="thin">
        <color auto="1"/>
      </top>
      <bottom style="thin">
        <color rgb="FF174E72"/>
      </bottom>
      <diagonal/>
    </border>
    <border>
      <left style="medium">
        <color rgb="FF174E72"/>
      </left>
      <right style="thin">
        <color rgb="FF002060"/>
      </right>
      <top style="medium">
        <color rgb="FF174E72"/>
      </top>
      <bottom style="medium">
        <color rgb="FF174E72"/>
      </bottom>
      <diagonal/>
    </border>
    <border>
      <left style="thin">
        <color rgb="FF174E72"/>
      </left>
      <right style="medium">
        <color rgb="FF174E72"/>
      </right>
      <top style="thin">
        <color rgb="FF174E72"/>
      </top>
      <bottom style="thin">
        <color rgb="FF174E72"/>
      </bottom>
      <diagonal/>
    </border>
    <border>
      <left style="thin">
        <color rgb="FF174E72"/>
      </left>
      <right style="medium">
        <color rgb="FF174E72"/>
      </right>
      <top style="thin">
        <color rgb="FF174E72"/>
      </top>
      <bottom style="medium">
        <color rgb="FF174E72"/>
      </bottom>
      <diagonal/>
    </border>
    <border>
      <left style="thin">
        <color rgb="FF002060"/>
      </left>
      <right style="thin">
        <color rgb="FF002060"/>
      </right>
      <top style="medium">
        <color rgb="FF174E72"/>
      </top>
      <bottom style="medium">
        <color rgb="FF174E72"/>
      </bottom>
      <diagonal/>
    </border>
    <border>
      <left style="thin">
        <color rgb="FF002060"/>
      </left>
      <right style="medium">
        <color rgb="FF174E72"/>
      </right>
      <top style="medium">
        <color rgb="FF174E72"/>
      </top>
      <bottom style="medium">
        <color rgb="FF174E72"/>
      </bottom>
      <diagonal/>
    </border>
    <border>
      <left style="thin">
        <color auto="1"/>
      </left>
      <right style="thin">
        <color rgb="FF174E72"/>
      </right>
      <top style="thin">
        <color rgb="FF174E72"/>
      </top>
      <bottom style="thin">
        <color rgb="FF174E72"/>
      </bottom>
      <diagonal/>
    </border>
    <border>
      <left/>
      <right style="thin">
        <color rgb="FF174E72"/>
      </right>
      <top style="thin">
        <color rgb="FF174E72"/>
      </top>
      <bottom style="medium">
        <color rgb="FF174E72"/>
      </bottom>
      <diagonal/>
    </border>
    <border>
      <left/>
      <right style="medium">
        <color rgb="FF174E72"/>
      </right>
      <top/>
      <bottom style="medium">
        <color rgb="FF174E72"/>
      </bottom>
      <diagonal/>
    </border>
    <border>
      <left style="medium">
        <color rgb="FF174E72"/>
      </left>
      <right/>
      <top style="medium">
        <color rgb="FF174E72"/>
      </top>
      <bottom/>
      <diagonal/>
    </border>
    <border>
      <left style="thin">
        <color theme="0"/>
      </left>
      <right style="thin">
        <color theme="0"/>
      </right>
      <top style="medium">
        <color rgb="FF174E72"/>
      </top>
      <bottom/>
      <diagonal/>
    </border>
    <border>
      <left style="thin">
        <color theme="0"/>
      </left>
      <right/>
      <top style="medium">
        <color rgb="FF174E72"/>
      </top>
      <bottom style="medium">
        <color auto="1"/>
      </bottom>
      <diagonal/>
    </border>
    <border>
      <left style="thin">
        <color theme="0"/>
      </left>
      <right style="medium">
        <color rgb="FF174E72"/>
      </right>
      <top style="medium">
        <color rgb="FF174E72"/>
      </top>
      <bottom style="thin">
        <color rgb="FF174E72"/>
      </bottom>
      <diagonal/>
    </border>
    <border>
      <left style="thin">
        <color auto="1"/>
      </left>
      <right style="thin">
        <color rgb="FF174E72"/>
      </right>
      <top style="thin">
        <color auto="1"/>
      </top>
      <bottom style="thin">
        <color rgb="FF174E72"/>
      </bottom>
      <diagonal/>
    </border>
    <border>
      <left style="thin">
        <color rgb="FF174E72"/>
      </left>
      <right style="thin">
        <color rgb="FF174E72"/>
      </right>
      <top style="medium">
        <color auto="1"/>
      </top>
      <bottom style="thin">
        <color rgb="FF174E72"/>
      </bottom>
      <diagonal/>
    </border>
    <border>
      <left style="medium">
        <color rgb="FF174E72"/>
      </left>
      <right style="medium">
        <color rgb="FF174E72"/>
      </right>
      <top style="medium">
        <color rgb="FF174E72"/>
      </top>
      <bottom style="medium">
        <color rgb="FF174E72"/>
      </bottom>
      <diagonal/>
    </border>
    <border>
      <left style="medium">
        <color rgb="FF174E72"/>
      </left>
      <right style="thin">
        <color rgb="FF174E72"/>
      </right>
      <top style="medium">
        <color rgb="FF174E72"/>
      </top>
      <bottom style="thin">
        <color rgb="FF174E72"/>
      </bottom>
      <diagonal/>
    </border>
    <border>
      <left/>
      <right/>
      <top style="thin">
        <color theme="9"/>
      </top>
      <bottom/>
      <diagonal/>
    </border>
    <border>
      <left/>
      <right/>
      <top/>
      <bottom style="thin">
        <color theme="0"/>
      </bottom>
      <diagonal/>
    </border>
    <border>
      <left/>
      <right/>
      <top style="thin">
        <color theme="0"/>
      </top>
      <bottom style="thin">
        <color theme="0"/>
      </bottom>
      <diagonal/>
    </border>
    <border>
      <left/>
      <right/>
      <top style="thin">
        <color theme="0"/>
      </top>
      <bottom/>
      <diagonal/>
    </border>
    <border>
      <left style="medium">
        <color auto="1"/>
      </left>
      <right style="medium">
        <color auto="1"/>
      </right>
      <top style="medium">
        <color auto="1"/>
      </top>
      <bottom/>
      <diagonal/>
    </border>
    <border>
      <left style="medium">
        <color auto="1"/>
      </left>
      <right style="medium">
        <color rgb="FF174E72"/>
      </right>
      <top/>
      <bottom style="medium">
        <color rgb="FF174E72"/>
      </bottom>
      <diagonal/>
    </border>
    <border>
      <left/>
      <right style="medium">
        <color auto="1"/>
      </right>
      <top/>
      <bottom style="medium">
        <color rgb="FF174E72"/>
      </bottom>
      <diagonal/>
    </border>
    <border>
      <left style="medium">
        <color rgb="FF174E72"/>
      </left>
      <right style="medium">
        <color auto="1"/>
      </right>
      <top style="medium">
        <color rgb="FF174E72"/>
      </top>
      <bottom style="medium">
        <color rgb="FF174E72"/>
      </bottom>
      <diagonal/>
    </border>
    <border>
      <left style="medium">
        <color auto="1"/>
      </left>
      <right style="medium">
        <color rgb="FF174E72"/>
      </right>
      <top/>
      <bottom style="medium">
        <color auto="1"/>
      </bottom>
      <diagonal/>
    </border>
    <border>
      <left/>
      <right style="medium">
        <color rgb="FF174E72"/>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rgb="FF174E72"/>
      </bottom>
      <diagonal/>
    </border>
    <border>
      <left style="medium">
        <color auto="1"/>
      </left>
      <right style="medium">
        <color auto="1"/>
      </right>
      <top style="medium">
        <color rgb="FF174E72"/>
      </top>
      <bottom/>
      <diagonal/>
    </border>
    <border>
      <left style="medium">
        <color auto="1"/>
      </left>
      <right style="medium">
        <color rgb="FF002060"/>
      </right>
      <top style="medium">
        <color rgb="FF002060"/>
      </top>
      <bottom/>
      <diagonal/>
    </border>
    <border>
      <left/>
      <right style="medium">
        <color rgb="FF174E72"/>
      </right>
      <top style="medium">
        <color rgb="FF174E72"/>
      </top>
      <bottom/>
      <diagonal/>
    </border>
    <border>
      <left style="medium">
        <color auto="1"/>
      </left>
      <right style="medium">
        <color rgb="FF002060"/>
      </right>
      <top/>
      <bottom style="medium">
        <color rgb="FF002060"/>
      </bottom>
      <diagonal/>
    </border>
    <border>
      <left/>
      <right/>
      <top/>
      <bottom style="medium">
        <color rgb="FF174E72"/>
      </bottom>
      <diagonal/>
    </border>
    <border>
      <left style="medium">
        <color rgb="FF002060"/>
      </left>
      <right style="medium">
        <color rgb="FF002060"/>
      </right>
      <top/>
      <bottom style="medium">
        <color rgb="FF174E72"/>
      </bottom>
      <diagonal/>
    </border>
    <border>
      <left style="medium">
        <color auto="1"/>
      </left>
      <right style="medium">
        <color rgb="FF174E72"/>
      </right>
      <top/>
      <bottom style="medium">
        <color rgb="FF002060"/>
      </bottom>
      <diagonal/>
    </border>
    <border>
      <left style="medium">
        <color rgb="FF174E72"/>
      </left>
      <right/>
      <top style="medium">
        <color rgb="FF174E72"/>
      </top>
      <bottom style="medium">
        <color rgb="FF002060"/>
      </bottom>
      <diagonal/>
    </border>
    <border>
      <left style="medium">
        <color rgb="FF002060"/>
      </left>
      <right style="medium">
        <color rgb="FF002060"/>
      </right>
      <top/>
      <bottom style="medium">
        <color rgb="FF002060"/>
      </bottom>
      <diagonal/>
    </border>
    <border>
      <left/>
      <right style="medium">
        <color auto="1"/>
      </right>
      <top/>
      <bottom style="medium">
        <color rgb="FF002060"/>
      </bottom>
      <diagonal/>
    </border>
    <border>
      <left style="medium">
        <color auto="1"/>
      </left>
      <right style="medium">
        <color auto="1"/>
      </right>
      <top style="medium">
        <color rgb="FF174E72"/>
      </top>
      <bottom style="medium">
        <color rgb="FF174E72"/>
      </bottom>
      <diagonal/>
    </border>
    <border>
      <left style="medium">
        <color auto="1"/>
      </left>
      <right/>
      <top style="medium">
        <color rgb="FF174E72"/>
      </top>
      <bottom style="medium">
        <color rgb="FF174E72"/>
      </bottom>
      <diagonal/>
    </border>
    <border>
      <left style="medium">
        <color rgb="FF174E72"/>
      </left>
      <right/>
      <top style="medium">
        <color rgb="FF174E72"/>
      </top>
      <bottom style="medium">
        <color rgb="FF174E72"/>
      </bottom>
      <diagonal/>
    </border>
    <border>
      <left style="medium">
        <color rgb="FF174E72"/>
      </left>
      <right style="medium">
        <color auto="1"/>
      </right>
      <top style="medium">
        <color rgb="FF174E72"/>
      </top>
      <bottom/>
      <diagonal/>
    </border>
    <border>
      <left style="medium">
        <color rgb="FF002060"/>
      </left>
      <right style="medium">
        <color rgb="FF002060"/>
      </right>
      <top style="medium">
        <color rgb="FF002060"/>
      </top>
      <bottom style="medium">
        <color rgb="FF174E72"/>
      </bottom>
      <diagonal/>
    </border>
    <border>
      <left/>
      <right style="medium">
        <color auto="1"/>
      </right>
      <top style="medium">
        <color rgb="FF174E72"/>
      </top>
      <bottom style="medium">
        <color rgb="FF174E72"/>
      </bottom>
      <diagonal/>
    </border>
    <border>
      <left style="medium">
        <color rgb="FF002060"/>
      </left>
      <right style="medium">
        <color rgb="FF002060"/>
      </right>
      <top style="medium">
        <color rgb="FF174E72"/>
      </top>
      <bottom style="medium">
        <color rgb="FF002060"/>
      </bottom>
      <diagonal/>
    </border>
    <border>
      <left style="medium">
        <color auto="1"/>
      </left>
      <right style="medium">
        <color rgb="FF174E72"/>
      </right>
      <top style="medium">
        <color rgb="FF174E72"/>
      </top>
      <bottom style="medium">
        <color auto="1"/>
      </bottom>
      <diagonal/>
    </border>
    <border>
      <left style="medium">
        <color rgb="FF174E72"/>
      </left>
      <right style="medium">
        <color auto="1"/>
      </right>
      <top style="medium">
        <color rgb="FF174E72"/>
      </top>
      <bottom style="medium">
        <color auto="1"/>
      </bottom>
      <diagonal/>
    </border>
    <border>
      <left style="thin">
        <color rgb="FF174E72"/>
      </left>
      <right style="thin">
        <color rgb="FF174E72"/>
      </right>
      <top style="thin">
        <color rgb="FF174E72"/>
      </top>
      <bottom/>
      <diagonal/>
    </border>
    <border>
      <left style="medium">
        <color rgb="FF174E72"/>
      </left>
      <right/>
      <top/>
      <bottom style="thin">
        <color auto="1"/>
      </bottom>
      <diagonal/>
    </border>
    <border>
      <left style="medium">
        <color indexed="64"/>
      </left>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thin">
        <color auto="1"/>
      </top>
      <bottom style="thin">
        <color auto="1"/>
      </bottom>
      <diagonal/>
    </border>
    <border>
      <left/>
      <right/>
      <top/>
      <bottom style="thin">
        <color indexed="64"/>
      </bottom>
      <diagonal/>
    </border>
    <border>
      <left style="medium">
        <color rgb="FF174E72"/>
      </left>
      <right/>
      <top style="medium">
        <color rgb="FF174E72"/>
      </top>
      <bottom style="thin">
        <color rgb="FF174E72"/>
      </bottom>
      <diagonal/>
    </border>
  </borders>
  <cellStyleXfs count="2">
    <xf numFmtId="0" fontId="0" fillId="0" borderId="0"/>
    <xf numFmtId="0" fontId="41" fillId="0" borderId="0"/>
  </cellStyleXfs>
  <cellXfs count="221">
    <xf numFmtId="0" fontId="0" fillId="0" borderId="0" xfId="0"/>
    <xf numFmtId="0" fontId="0" fillId="2" borderId="0" xfId="0" applyFill="1"/>
    <xf numFmtId="0" fontId="0" fillId="2" borderId="0" xfId="0" applyFill="1" applyAlignment="1">
      <alignment horizontal="center" vertical="top"/>
    </xf>
    <xf numFmtId="0" fontId="1" fillId="2" borderId="0" xfId="0" applyFont="1" applyFill="1" applyAlignment="1">
      <alignment vertical="center" wrapText="1"/>
    </xf>
    <xf numFmtId="164" fontId="0" fillId="2" borderId="0" xfId="0" applyNumberFormat="1" applyFill="1"/>
    <xf numFmtId="0" fontId="3" fillId="2" borderId="0" xfId="0" applyFont="1" applyFill="1" applyAlignment="1">
      <alignment horizontal="left" vertical="center"/>
    </xf>
    <xf numFmtId="0" fontId="3" fillId="0" borderId="0" xfId="0" applyFont="1" applyAlignment="1">
      <alignment horizontal="left" vertical="center"/>
    </xf>
    <xf numFmtId="49" fontId="3" fillId="2" borderId="0" xfId="0" applyNumberFormat="1" applyFont="1" applyFill="1" applyAlignment="1">
      <alignment horizontal="left" vertical="center"/>
    </xf>
    <xf numFmtId="49" fontId="4" fillId="2" borderId="0" xfId="0" applyNumberFormat="1" applyFont="1" applyFill="1" applyAlignment="1">
      <alignment vertical="center"/>
    </xf>
    <xf numFmtId="49" fontId="3" fillId="2" borderId="0" xfId="0" applyNumberFormat="1" applyFont="1" applyFill="1" applyAlignment="1">
      <alignment horizontal="center" vertical="center"/>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165" fontId="12" fillId="2" borderId="7" xfId="0" applyNumberFormat="1" applyFont="1" applyFill="1" applyBorder="1" applyAlignment="1">
      <alignment horizontal="center" vertical="center" wrapText="1"/>
    </xf>
    <xf numFmtId="0" fontId="12" fillId="2" borderId="8" xfId="0" applyFont="1" applyFill="1" applyBorder="1" applyAlignment="1">
      <alignment horizontal="center" vertical="center" wrapText="1"/>
    </xf>
    <xf numFmtId="0" fontId="0" fillId="2" borderId="0" xfId="0" applyFill="1" applyAlignment="1">
      <alignment horizontal="left" vertical="center"/>
    </xf>
    <xf numFmtId="165" fontId="12" fillId="0" borderId="9" xfId="0" applyNumberFormat="1" applyFont="1" applyBorder="1" applyAlignment="1">
      <alignment horizontal="center" vertical="center" wrapText="1"/>
    </xf>
    <xf numFmtId="165" fontId="12" fillId="2" borderId="9" xfId="0" applyNumberFormat="1" applyFont="1" applyFill="1" applyBorder="1" applyAlignment="1">
      <alignment horizontal="center" vertical="center" wrapText="1"/>
    </xf>
    <xf numFmtId="0" fontId="12" fillId="2" borderId="9" xfId="0" applyFont="1" applyFill="1" applyBorder="1" applyAlignment="1">
      <alignment horizontal="center" vertical="center" wrapText="1"/>
    </xf>
    <xf numFmtId="0" fontId="0" fillId="2" borderId="0" xfId="0" applyFill="1" applyAlignment="1">
      <alignment horizontal="left" vertical="top"/>
    </xf>
    <xf numFmtId="165" fontId="12" fillId="4" borderId="11" xfId="0" applyNumberFormat="1" applyFont="1" applyFill="1" applyBorder="1" applyAlignment="1">
      <alignment horizontal="center" vertical="center" wrapText="1"/>
    </xf>
    <xf numFmtId="0" fontId="12" fillId="2" borderId="12" xfId="0" applyFont="1" applyFill="1" applyBorder="1" applyAlignment="1">
      <alignment horizontal="center" vertical="center" wrapText="1"/>
    </xf>
    <xf numFmtId="165" fontId="12" fillId="2" borderId="5" xfId="0" applyNumberFormat="1" applyFont="1" applyFill="1" applyBorder="1" applyAlignment="1">
      <alignment horizontal="center" vertical="center" wrapText="1"/>
    </xf>
    <xf numFmtId="0" fontId="12" fillId="2" borderId="14" xfId="0" applyFont="1" applyFill="1" applyBorder="1" applyAlignment="1">
      <alignment horizontal="center" vertical="center" wrapText="1"/>
    </xf>
    <xf numFmtId="165" fontId="12" fillId="4" borderId="16" xfId="0" applyNumberFormat="1" applyFont="1" applyFill="1" applyBorder="1" applyAlignment="1">
      <alignment horizontal="center" vertical="center" wrapText="1"/>
    </xf>
    <xf numFmtId="0" fontId="12" fillId="2" borderId="17" xfId="0" applyFont="1" applyFill="1" applyBorder="1" applyAlignment="1">
      <alignment horizontal="center" vertical="center" wrapText="1"/>
    </xf>
    <xf numFmtId="165" fontId="12" fillId="4" borderId="19" xfId="0" applyNumberFormat="1"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5" xfId="0" applyFont="1" applyFill="1" applyBorder="1" applyAlignment="1">
      <alignment horizontal="center" vertical="center" wrapText="1"/>
    </xf>
    <xf numFmtId="165" fontId="12" fillId="0" borderId="5" xfId="0" applyNumberFormat="1" applyFont="1" applyBorder="1" applyAlignment="1">
      <alignment horizontal="center" vertical="center" wrapText="1"/>
    </xf>
    <xf numFmtId="0" fontId="12" fillId="2" borderId="18" xfId="0" applyFont="1" applyFill="1" applyBorder="1" applyAlignment="1">
      <alignment horizontal="center" vertical="center" wrapText="1"/>
    </xf>
    <xf numFmtId="165" fontId="12" fillId="0" borderId="26" xfId="0" applyNumberFormat="1" applyFont="1" applyBorder="1" applyAlignment="1">
      <alignment horizontal="center" vertical="center" wrapText="1"/>
    </xf>
    <xf numFmtId="0" fontId="12" fillId="2" borderId="27" xfId="0" applyFont="1" applyFill="1" applyBorder="1" applyAlignment="1">
      <alignment horizontal="center" vertical="center" wrapText="1"/>
    </xf>
    <xf numFmtId="0" fontId="12" fillId="2" borderId="28" xfId="0" applyFont="1" applyFill="1" applyBorder="1" applyAlignment="1">
      <alignment horizontal="center" vertical="center" wrapText="1"/>
    </xf>
    <xf numFmtId="165" fontId="12" fillId="2" borderId="26" xfId="0" applyNumberFormat="1" applyFont="1" applyFill="1" applyBorder="1" applyAlignment="1">
      <alignment horizontal="center" vertical="center" wrapText="1"/>
    </xf>
    <xf numFmtId="0" fontId="25" fillId="2" borderId="0" xfId="0" applyFont="1" applyFill="1" applyAlignment="1">
      <alignment vertical="center" wrapText="1"/>
    </xf>
    <xf numFmtId="165" fontId="25" fillId="2" borderId="0" xfId="0" applyNumberFormat="1" applyFont="1" applyFill="1" applyAlignment="1">
      <alignment vertical="center" wrapText="1"/>
    </xf>
    <xf numFmtId="0" fontId="25" fillId="2" borderId="0" xfId="0" applyFont="1" applyFill="1" applyAlignment="1">
      <alignment horizontal="center" vertical="top" wrapText="1"/>
    </xf>
    <xf numFmtId="0" fontId="12" fillId="2" borderId="30" xfId="0" applyFont="1" applyFill="1" applyBorder="1" applyAlignment="1">
      <alignment horizontal="center" vertical="center" wrapText="1"/>
    </xf>
    <xf numFmtId="0" fontId="12" fillId="2" borderId="31" xfId="0" applyFont="1" applyFill="1" applyBorder="1" applyAlignment="1">
      <alignment horizontal="center" vertical="center" wrapText="1"/>
    </xf>
    <xf numFmtId="166" fontId="12" fillId="2" borderId="26" xfId="0" applyNumberFormat="1" applyFont="1" applyFill="1" applyBorder="1" applyAlignment="1">
      <alignment horizontal="center" vertical="center" wrapText="1"/>
    </xf>
    <xf numFmtId="166" fontId="26" fillId="6" borderId="32" xfId="0" applyNumberFormat="1" applyFont="1" applyFill="1" applyBorder="1" applyAlignment="1">
      <alignment horizontal="left" vertical="center" wrapText="1"/>
    </xf>
    <xf numFmtId="0" fontId="30" fillId="6" borderId="33" xfId="0" applyFont="1" applyFill="1" applyBorder="1" applyAlignment="1">
      <alignment horizontal="center" vertical="top" wrapText="1"/>
    </xf>
    <xf numFmtId="0" fontId="21" fillId="3" borderId="38" xfId="0" applyFont="1" applyFill="1" applyBorder="1" applyAlignment="1">
      <alignment horizontal="center" vertical="center" wrapText="1"/>
    </xf>
    <xf numFmtId="0" fontId="21" fillId="3" borderId="39" xfId="0" applyFont="1" applyFill="1" applyBorder="1" applyAlignment="1">
      <alignment horizontal="center" vertical="center" wrapText="1"/>
    </xf>
    <xf numFmtId="0" fontId="21" fillId="3" borderId="40" xfId="0" applyFont="1" applyFill="1" applyBorder="1" applyAlignment="1">
      <alignment horizontal="center" vertical="center" wrapText="1"/>
    </xf>
    <xf numFmtId="0" fontId="12" fillId="2" borderId="42" xfId="0" applyFont="1" applyFill="1" applyBorder="1" applyAlignment="1">
      <alignment horizontal="center" vertical="center" wrapText="1"/>
    </xf>
    <xf numFmtId="166" fontId="12" fillId="2" borderId="30" xfId="0" applyNumberFormat="1" applyFont="1" applyFill="1" applyBorder="1" applyAlignment="1">
      <alignment horizontal="left" vertical="center" wrapText="1"/>
    </xf>
    <xf numFmtId="0" fontId="0" fillId="2" borderId="0" xfId="0" applyFill="1" applyAlignment="1">
      <alignment horizontal="center"/>
    </xf>
    <xf numFmtId="0" fontId="0" fillId="2" borderId="0" xfId="0" applyFill="1" applyAlignment="1">
      <alignment vertical="center"/>
    </xf>
    <xf numFmtId="166" fontId="26" fillId="6" borderId="43" xfId="0" applyNumberFormat="1" applyFont="1" applyFill="1" applyBorder="1" applyAlignment="1">
      <alignment vertical="center" wrapText="1"/>
    </xf>
    <xf numFmtId="165" fontId="36" fillId="2" borderId="0" xfId="0" applyNumberFormat="1" applyFont="1" applyFill="1" applyAlignment="1">
      <alignment vertical="center" wrapText="1"/>
    </xf>
    <xf numFmtId="0" fontId="22" fillId="0" borderId="0" xfId="0" applyFont="1" applyAlignment="1">
      <alignment vertical="center" wrapText="1"/>
    </xf>
    <xf numFmtId="0" fontId="26" fillId="0" borderId="0" xfId="0" applyFont="1" applyAlignment="1">
      <alignment horizontal="right" vertical="center" wrapText="1"/>
    </xf>
    <xf numFmtId="0" fontId="39" fillId="2" borderId="45" xfId="0" applyFont="1" applyFill="1" applyBorder="1" applyAlignment="1">
      <alignment horizontal="center" vertical="center"/>
    </xf>
    <xf numFmtId="0" fontId="0" fillId="0" borderId="45" xfId="0" applyBorder="1"/>
    <xf numFmtId="0" fontId="42" fillId="2" borderId="0" xfId="1" applyFont="1" applyFill="1" applyAlignment="1">
      <alignment horizontal="center" vertical="center"/>
    </xf>
    <xf numFmtId="0" fontId="43" fillId="2" borderId="0" xfId="0" applyFont="1" applyFill="1" applyAlignment="1">
      <alignment horizontal="center" vertical="center"/>
    </xf>
    <xf numFmtId="0" fontId="44" fillId="0" borderId="0" xfId="0" applyFont="1" applyAlignment="1">
      <alignment horizontal="center" vertical="center"/>
    </xf>
    <xf numFmtId="0" fontId="47" fillId="0" borderId="0" xfId="0" applyFont="1" applyAlignment="1">
      <alignment horizontal="left" vertical="center"/>
    </xf>
    <xf numFmtId="0" fontId="13" fillId="0" borderId="0" xfId="0" applyFont="1" applyAlignment="1">
      <alignment horizontal="left" vertical="center"/>
    </xf>
    <xf numFmtId="0" fontId="48" fillId="0" borderId="0" xfId="0" applyFont="1" applyAlignment="1">
      <alignment horizontal="left" vertical="center"/>
    </xf>
    <xf numFmtId="0" fontId="0" fillId="0" borderId="46" xfId="0" applyBorder="1"/>
    <xf numFmtId="0" fontId="0" fillId="0" borderId="47" xfId="0" applyBorder="1"/>
    <xf numFmtId="0" fontId="0" fillId="0" borderId="48" xfId="0" applyBorder="1"/>
    <xf numFmtId="0" fontId="52" fillId="2" borderId="0" xfId="0" applyFont="1" applyFill="1" applyAlignment="1">
      <alignment vertical="center"/>
    </xf>
    <xf numFmtId="0" fontId="41" fillId="2" borderId="0" xfId="1" applyFill="1" applyAlignment="1">
      <alignment vertical="center"/>
    </xf>
    <xf numFmtId="0" fontId="54" fillId="2" borderId="0" xfId="0" applyFont="1" applyFill="1" applyAlignment="1">
      <alignment horizontal="left" vertical="center" indent="4"/>
    </xf>
    <xf numFmtId="0" fontId="55" fillId="6" borderId="50" xfId="0" applyFont="1" applyFill="1" applyBorder="1" applyAlignment="1">
      <alignment vertical="center" wrapText="1"/>
    </xf>
    <xf numFmtId="0" fontId="56" fillId="0" borderId="36" xfId="0" applyFont="1" applyBorder="1" applyAlignment="1">
      <alignment horizontal="left" vertical="center" wrapText="1"/>
    </xf>
    <xf numFmtId="0" fontId="55" fillId="6" borderId="36" xfId="0" applyFont="1" applyFill="1" applyBorder="1" applyAlignment="1">
      <alignment vertical="center" wrapText="1"/>
    </xf>
    <xf numFmtId="0" fontId="58" fillId="0" borderId="36" xfId="0" applyFont="1" applyBorder="1" applyAlignment="1">
      <alignment horizontal="left" vertical="center" wrapText="1"/>
    </xf>
    <xf numFmtId="0" fontId="58" fillId="0" borderId="51" xfId="0" applyFont="1" applyBorder="1" applyAlignment="1">
      <alignment horizontal="left" vertical="center" wrapText="1"/>
    </xf>
    <xf numFmtId="0" fontId="58" fillId="0" borderId="36" xfId="0" applyFont="1" applyBorder="1" applyAlignment="1">
      <alignment vertical="center" wrapText="1"/>
    </xf>
    <xf numFmtId="0" fontId="58" fillId="0" borderId="51" xfId="0" applyFont="1" applyBorder="1" applyAlignment="1">
      <alignment vertical="center" wrapText="1"/>
    </xf>
    <xf numFmtId="14" fontId="58" fillId="0" borderId="36" xfId="0" applyNumberFormat="1" applyFont="1" applyBorder="1" applyAlignment="1">
      <alignment horizontal="left" vertical="center" wrapText="1"/>
    </xf>
    <xf numFmtId="14" fontId="58" fillId="0" borderId="51" xfId="0" applyNumberFormat="1" applyFont="1" applyBorder="1" applyAlignment="1">
      <alignment horizontal="left" vertical="center" wrapText="1"/>
    </xf>
    <xf numFmtId="0" fontId="55" fillId="6" borderId="53" xfId="0" applyFont="1" applyFill="1" applyBorder="1" applyAlignment="1">
      <alignment vertical="center" wrapText="1"/>
    </xf>
    <xf numFmtId="14" fontId="58" fillId="0" borderId="54" xfId="0" applyNumberFormat="1" applyFont="1" applyBorder="1" applyAlignment="1">
      <alignment horizontal="left" vertical="center" wrapText="1"/>
    </xf>
    <xf numFmtId="0" fontId="55" fillId="6" borderId="54" xfId="0" applyFont="1" applyFill="1" applyBorder="1" applyAlignment="1">
      <alignment vertical="center" wrapText="1"/>
    </xf>
    <xf numFmtId="14" fontId="58" fillId="0" borderId="55" xfId="0" applyNumberFormat="1" applyFont="1" applyBorder="1" applyAlignment="1">
      <alignment horizontal="left" vertical="center" wrapText="1"/>
    </xf>
    <xf numFmtId="0" fontId="59" fillId="2" borderId="0" xfId="0" applyFont="1" applyFill="1" applyAlignment="1">
      <alignment vertical="center"/>
    </xf>
    <xf numFmtId="0" fontId="61" fillId="6" borderId="59" xfId="0" applyFont="1" applyFill="1" applyBorder="1" applyAlignment="1">
      <alignment vertical="center" wrapText="1"/>
    </xf>
    <xf numFmtId="0" fontId="63" fillId="2" borderId="51" xfId="0" applyFont="1" applyFill="1" applyBorder="1" applyAlignment="1">
      <alignment vertical="center" wrapText="1"/>
    </xf>
    <xf numFmtId="0" fontId="61" fillId="6" borderId="60" xfId="0" applyFont="1" applyFill="1" applyBorder="1" applyAlignment="1">
      <alignment vertical="center"/>
    </xf>
    <xf numFmtId="0" fontId="55" fillId="6" borderId="61" xfId="0" applyFont="1" applyFill="1" applyBorder="1" applyAlignment="1">
      <alignment vertical="center" wrapText="1"/>
    </xf>
    <xf numFmtId="0" fontId="63" fillId="2" borderId="62" xfId="0" applyFont="1" applyFill="1" applyBorder="1" applyAlignment="1">
      <alignment vertical="center" wrapText="1"/>
    </xf>
    <xf numFmtId="0" fontId="55" fillId="6" borderId="63" xfId="0" applyFont="1" applyFill="1" applyBorder="1" applyAlignment="1">
      <alignment vertical="center" wrapText="1"/>
    </xf>
    <xf numFmtId="0" fontId="55" fillId="6" borderId="64" xfId="0" applyFont="1" applyFill="1" applyBorder="1" applyAlignment="1">
      <alignment vertical="center" wrapText="1"/>
    </xf>
    <xf numFmtId="0" fontId="63" fillId="2" borderId="65" xfId="0" applyFont="1" applyFill="1" applyBorder="1" applyAlignment="1">
      <alignment vertical="center" wrapText="1"/>
    </xf>
    <xf numFmtId="0" fontId="55" fillId="6" borderId="66" xfId="0" applyFont="1" applyFill="1" applyBorder="1" applyAlignment="1">
      <alignment vertical="center" wrapText="1"/>
    </xf>
    <xf numFmtId="0" fontId="63" fillId="2" borderId="67" xfId="0" applyFont="1" applyFill="1" applyBorder="1" applyAlignment="1">
      <alignment vertical="center" wrapText="1"/>
    </xf>
    <xf numFmtId="0" fontId="61" fillId="2" borderId="69" xfId="0" applyFont="1" applyFill="1" applyBorder="1" applyAlignment="1">
      <alignment horizontal="center" vertical="center" wrapText="1"/>
    </xf>
    <xf numFmtId="0" fontId="61" fillId="2" borderId="70" xfId="0" applyFont="1" applyFill="1" applyBorder="1" applyAlignment="1">
      <alignment horizontal="center" vertical="center" wrapText="1"/>
    </xf>
    <xf numFmtId="0" fontId="61" fillId="2" borderId="52" xfId="0" applyFont="1" applyFill="1" applyBorder="1" applyAlignment="1">
      <alignment horizontal="center" vertical="center" wrapText="1"/>
    </xf>
    <xf numFmtId="0" fontId="61" fillId="2" borderId="0" xfId="0" applyFont="1" applyFill="1" applyAlignment="1">
      <alignment horizontal="left" vertical="center" wrapText="1" indent="4"/>
    </xf>
    <xf numFmtId="0" fontId="58" fillId="0" borderId="70" xfId="0" applyFont="1" applyBorder="1" applyAlignment="1">
      <alignment vertical="center" wrapText="1"/>
    </xf>
    <xf numFmtId="0" fontId="55" fillId="6" borderId="72" xfId="0" applyFont="1" applyFill="1" applyBorder="1" applyAlignment="1">
      <alignment vertical="center" wrapText="1"/>
    </xf>
    <xf numFmtId="0" fontId="58" fillId="0" borderId="73" xfId="0" applyFont="1" applyBorder="1" applyAlignment="1">
      <alignment vertical="center" wrapText="1"/>
    </xf>
    <xf numFmtId="0" fontId="55" fillId="6" borderId="74" xfId="0" applyFont="1" applyFill="1" applyBorder="1" applyAlignment="1">
      <alignment vertical="center" wrapText="1"/>
    </xf>
    <xf numFmtId="0" fontId="55" fillId="2" borderId="73" xfId="0" applyFont="1" applyFill="1" applyBorder="1" applyAlignment="1">
      <alignment vertical="center" wrapText="1"/>
    </xf>
    <xf numFmtId="0" fontId="0" fillId="2" borderId="0" xfId="0" applyFill="1" applyAlignment="1">
      <alignment vertical="center" wrapText="1"/>
    </xf>
    <xf numFmtId="0" fontId="66" fillId="2" borderId="0" xfId="0" applyFont="1" applyFill="1" applyAlignment="1">
      <alignment vertical="center"/>
    </xf>
    <xf numFmtId="0" fontId="67" fillId="2" borderId="0" xfId="0" applyFont="1" applyFill="1" applyAlignment="1">
      <alignment vertical="center"/>
    </xf>
    <xf numFmtId="0" fontId="68" fillId="2" borderId="0" xfId="1" applyFont="1" applyFill="1" applyAlignment="1">
      <alignment vertical="center"/>
    </xf>
    <xf numFmtId="0" fontId="69" fillId="2" borderId="0" xfId="0" applyFont="1" applyFill="1" applyAlignment="1">
      <alignment vertical="center"/>
    </xf>
    <xf numFmtId="0" fontId="71" fillId="7" borderId="0" xfId="0" applyFont="1" applyFill="1" applyAlignment="1">
      <alignment horizontal="center" vertical="center"/>
    </xf>
    <xf numFmtId="0" fontId="14" fillId="0" borderId="0" xfId="0" applyFont="1" applyAlignment="1">
      <alignment horizontal="left" vertical="center"/>
    </xf>
    <xf numFmtId="0" fontId="72" fillId="0" borderId="0" xfId="0" applyFont="1" applyAlignment="1">
      <alignment horizontal="center" vertical="center"/>
    </xf>
    <xf numFmtId="165" fontId="73" fillId="0" borderId="0" xfId="0" applyNumberFormat="1" applyFont="1" applyAlignment="1">
      <alignment horizontal="center" vertical="center"/>
    </xf>
    <xf numFmtId="165" fontId="72" fillId="0" borderId="0" xfId="0" applyNumberFormat="1" applyFont="1" applyAlignment="1">
      <alignment horizontal="center" vertical="center"/>
    </xf>
    <xf numFmtId="2" fontId="72" fillId="0" borderId="0" xfId="0" applyNumberFormat="1" applyFont="1" applyAlignment="1">
      <alignment horizontal="center" vertical="center"/>
    </xf>
    <xf numFmtId="165" fontId="74" fillId="0" borderId="0" xfId="0" applyNumberFormat="1" applyFont="1" applyAlignment="1">
      <alignment horizontal="center" vertical="center"/>
    </xf>
    <xf numFmtId="0" fontId="49" fillId="0" borderId="0" xfId="0" applyFont="1" applyAlignment="1">
      <alignment horizontal="left" vertical="center"/>
    </xf>
    <xf numFmtId="167" fontId="75" fillId="11" borderId="0" xfId="0" applyNumberFormat="1" applyFont="1" applyFill="1" applyAlignment="1">
      <alignment horizontal="center" vertical="center"/>
    </xf>
    <xf numFmtId="0" fontId="76" fillId="7" borderId="0" xfId="0" applyFont="1" applyFill="1" applyAlignment="1">
      <alignment horizontal="center" vertical="center"/>
    </xf>
    <xf numFmtId="165" fontId="48" fillId="0" borderId="0" xfId="0" applyNumberFormat="1" applyFont="1" applyAlignment="1">
      <alignment horizontal="center" vertical="center"/>
    </xf>
    <xf numFmtId="2" fontId="48" fillId="0" borderId="0" xfId="0" applyNumberFormat="1" applyFont="1" applyAlignment="1">
      <alignment horizontal="center" vertical="center"/>
    </xf>
    <xf numFmtId="166" fontId="0" fillId="2" borderId="0" xfId="0" applyNumberFormat="1" applyFill="1"/>
    <xf numFmtId="0" fontId="12" fillId="2" borderId="16" xfId="0" applyFont="1" applyFill="1" applyBorder="1" applyAlignment="1">
      <alignment horizontal="center" vertical="center" wrapText="1"/>
    </xf>
    <xf numFmtId="0" fontId="81" fillId="14" borderId="82" xfId="0" applyFont="1" applyFill="1" applyBorder="1" applyAlignment="1">
      <alignment horizontal="left" vertical="top"/>
    </xf>
    <xf numFmtId="166" fontId="45" fillId="0" borderId="56" xfId="0" applyNumberFormat="1" applyFont="1" applyBorder="1" applyAlignment="1">
      <alignment horizontal="center" vertical="center"/>
    </xf>
    <xf numFmtId="0" fontId="44" fillId="0" borderId="56" xfId="0" applyFont="1" applyBorder="1" applyAlignment="1">
      <alignment horizontal="center" vertical="center"/>
    </xf>
    <xf numFmtId="0" fontId="44" fillId="0" borderId="79" xfId="0" applyFont="1" applyBorder="1" applyAlignment="1">
      <alignment horizontal="center" vertical="center"/>
    </xf>
    <xf numFmtId="166" fontId="45" fillId="0" borderId="79" xfId="0" applyNumberFormat="1" applyFont="1" applyBorder="1" applyAlignment="1">
      <alignment horizontal="center" vertical="center"/>
    </xf>
    <xf numFmtId="166" fontId="45" fillId="0" borderId="83" xfId="0" applyNumberFormat="1" applyFont="1" applyBorder="1" applyAlignment="1">
      <alignment horizontal="center" vertical="center"/>
    </xf>
    <xf numFmtId="0" fontId="16" fillId="8" borderId="56" xfId="0" applyFont="1" applyFill="1" applyBorder="1" applyAlignment="1">
      <alignment horizontal="center" vertical="center"/>
    </xf>
    <xf numFmtId="0" fontId="46" fillId="0" borderId="56" xfId="0" applyFont="1" applyBorder="1" applyAlignment="1">
      <alignment horizontal="center" vertical="center"/>
    </xf>
    <xf numFmtId="0" fontId="0" fillId="2" borderId="84" xfId="0" applyFill="1" applyBorder="1"/>
    <xf numFmtId="0" fontId="12" fillId="2" borderId="5" xfId="0" applyFont="1" applyFill="1" applyBorder="1" applyAlignment="1">
      <alignment horizontal="right" vertical="center" wrapText="1"/>
    </xf>
    <xf numFmtId="166" fontId="35" fillId="2" borderId="5" xfId="0" applyNumberFormat="1" applyFont="1" applyFill="1" applyBorder="1" applyAlignment="1">
      <alignment horizontal="center" vertical="center" wrapText="1"/>
    </xf>
    <xf numFmtId="166" fontId="12" fillId="2" borderId="5" xfId="0" applyNumberFormat="1" applyFont="1" applyFill="1" applyBorder="1" applyAlignment="1">
      <alignment horizontal="left" vertical="center" wrapText="1"/>
    </xf>
    <xf numFmtId="0" fontId="84" fillId="0" borderId="79" xfId="0" applyFont="1" applyBorder="1" applyAlignment="1">
      <alignment horizontal="center" vertical="center" wrapText="1"/>
    </xf>
    <xf numFmtId="0" fontId="85" fillId="0" borderId="56" xfId="0" applyFont="1" applyBorder="1" applyAlignment="1">
      <alignment horizontal="center" vertical="center" wrapText="1"/>
    </xf>
    <xf numFmtId="0" fontId="31" fillId="0" borderId="0" xfId="0" applyFont="1" applyAlignment="1">
      <alignment horizontal="left" vertical="center"/>
    </xf>
    <xf numFmtId="0" fontId="86" fillId="0" borderId="0" xfId="0" applyFont="1" applyAlignment="1">
      <alignment horizontal="left" vertical="center"/>
    </xf>
    <xf numFmtId="0" fontId="40" fillId="3" borderId="79" xfId="0" applyFont="1" applyFill="1" applyBorder="1" applyAlignment="1">
      <alignment horizontal="center" vertical="center" wrapText="1"/>
    </xf>
    <xf numFmtId="0" fontId="40" fillId="7" borderId="79" xfId="0" applyFont="1" applyFill="1" applyBorder="1" applyAlignment="1">
      <alignment horizontal="center" vertical="center" wrapText="1"/>
    </xf>
    <xf numFmtId="165" fontId="0" fillId="2" borderId="0" xfId="0" applyNumberFormat="1" applyFill="1"/>
    <xf numFmtId="0" fontId="95" fillId="2" borderId="0" xfId="0" applyFont="1" applyFill="1"/>
    <xf numFmtId="0" fontId="95" fillId="2" borderId="0" xfId="0" applyFont="1" applyFill="1" applyAlignment="1">
      <alignment horizontal="left" vertical="top"/>
    </xf>
    <xf numFmtId="0" fontId="94" fillId="0" borderId="0" xfId="0" applyFont="1" applyAlignment="1">
      <alignment horizontal="right" vertical="center"/>
    </xf>
    <xf numFmtId="0" fontId="94" fillId="0" borderId="0" xfId="0" applyFont="1" applyAlignment="1">
      <alignment horizontal="left" vertical="center"/>
    </xf>
    <xf numFmtId="0" fontId="90" fillId="2" borderId="0" xfId="0" applyFont="1" applyFill="1" applyAlignment="1">
      <alignment horizontal="left" vertical="center"/>
    </xf>
    <xf numFmtId="0" fontId="83" fillId="0" borderId="0" xfId="0" applyFont="1" applyAlignment="1">
      <alignment horizontal="left" vertical="center" wrapText="1"/>
    </xf>
    <xf numFmtId="166" fontId="80" fillId="13" borderId="81" xfId="0" applyNumberFormat="1" applyFont="1" applyFill="1" applyBorder="1" applyAlignment="1">
      <alignment horizontal="center" vertical="center"/>
    </xf>
    <xf numFmtId="166" fontId="31" fillId="8" borderId="79" xfId="0" applyNumberFormat="1" applyFont="1" applyFill="1" applyBorder="1" applyAlignment="1">
      <alignment horizontal="center" vertical="center"/>
    </xf>
    <xf numFmtId="166" fontId="98" fillId="9" borderId="79" xfId="0" applyNumberFormat="1" applyFont="1" applyFill="1" applyBorder="1" applyAlignment="1">
      <alignment horizontal="center" vertical="center"/>
    </xf>
    <xf numFmtId="0" fontId="0" fillId="2" borderId="5" xfId="0" applyFill="1" applyBorder="1"/>
    <xf numFmtId="166" fontId="31" fillId="8" borderId="56" xfId="0" applyNumberFormat="1" applyFont="1" applyFill="1" applyBorder="1" applyAlignment="1">
      <alignment horizontal="center" vertical="center"/>
    </xf>
    <xf numFmtId="0" fontId="56" fillId="0" borderId="51" xfId="0" applyFont="1" applyBorder="1" applyAlignment="1">
      <alignment horizontal="left" vertical="center" wrapText="1" indent="1"/>
    </xf>
    <xf numFmtId="0" fontId="16" fillId="0" borderId="0" xfId="0" applyFont="1" applyAlignment="1">
      <alignment horizontal="center" vertical="center"/>
    </xf>
    <xf numFmtId="0" fontId="47" fillId="0" borderId="0" xfId="0" applyFont="1" applyAlignment="1">
      <alignment horizontal="center" vertical="center"/>
    </xf>
    <xf numFmtId="0" fontId="97" fillId="0" borderId="0" xfId="0" applyFont="1" applyAlignment="1">
      <alignment horizontal="center" vertical="center"/>
    </xf>
    <xf numFmtId="0" fontId="78" fillId="2" borderId="5" xfId="0" applyFont="1" applyFill="1" applyBorder="1" applyAlignment="1">
      <alignment vertical="center" wrapText="1"/>
    </xf>
    <xf numFmtId="0" fontId="31" fillId="2" borderId="5" xfId="0" applyFont="1" applyFill="1" applyBorder="1" applyAlignment="1">
      <alignment vertical="center" wrapText="1"/>
    </xf>
    <xf numFmtId="0" fontId="26" fillId="6" borderId="43" xfId="0" applyFont="1" applyFill="1" applyBorder="1" applyAlignment="1">
      <alignment horizontal="right" vertical="center" wrapText="1"/>
    </xf>
    <xf numFmtId="0" fontId="37" fillId="2" borderId="44" xfId="0" applyFont="1" applyFill="1" applyBorder="1" applyAlignment="1">
      <alignment horizontal="left" vertical="top" wrapText="1"/>
    </xf>
    <xf numFmtId="0" fontId="37" fillId="2" borderId="85" xfId="0" applyFont="1" applyFill="1" applyBorder="1" applyAlignment="1">
      <alignment horizontal="left" vertical="top" wrapText="1"/>
    </xf>
    <xf numFmtId="0" fontId="38" fillId="3" borderId="0" xfId="0" applyFont="1" applyFill="1" applyAlignment="1">
      <alignment horizontal="left" vertical="center"/>
    </xf>
    <xf numFmtId="0" fontId="40" fillId="7" borderId="0" xfId="0" applyFont="1" applyFill="1" applyAlignment="1">
      <alignment horizontal="left" vertical="center"/>
    </xf>
    <xf numFmtId="0" fontId="83" fillId="0" borderId="84" xfId="0" applyFont="1" applyBorder="1" applyAlignment="1">
      <alignment horizontal="left" vertical="center" wrapText="1"/>
    </xf>
    <xf numFmtId="0" fontId="22" fillId="3" borderId="1" xfId="0" applyFont="1" applyFill="1" applyBorder="1" applyAlignment="1">
      <alignment horizontal="left" vertical="center" wrapText="1"/>
    </xf>
    <xf numFmtId="0" fontId="22" fillId="3" borderId="3" xfId="0" applyFont="1" applyFill="1" applyBorder="1" applyAlignment="1">
      <alignment horizontal="left" vertical="center" wrapText="1"/>
    </xf>
    <xf numFmtId="0" fontId="99" fillId="0" borderId="5" xfId="0" applyFont="1" applyBorder="1" applyAlignment="1">
      <alignment horizontal="right" vertical="center" wrapText="1"/>
    </xf>
    <xf numFmtId="0" fontId="22" fillId="0" borderId="5" xfId="0" applyFont="1" applyBorder="1" applyAlignment="1">
      <alignment horizontal="center" vertical="center" wrapText="1"/>
    </xf>
    <xf numFmtId="0" fontId="31" fillId="2" borderId="34" xfId="0" applyFont="1" applyFill="1" applyBorder="1" applyAlignment="1">
      <alignment horizontal="left" vertical="center" wrapText="1"/>
    </xf>
    <xf numFmtId="0" fontId="9" fillId="0" borderId="35" xfId="0" applyFont="1" applyBorder="1" applyAlignment="1">
      <alignment horizontal="left" vertical="center" wrapText="1"/>
    </xf>
    <xf numFmtId="0" fontId="24" fillId="12" borderId="29" xfId="0" applyFont="1" applyFill="1" applyBorder="1" applyAlignment="1">
      <alignment horizontal="right" vertical="center" wrapText="1"/>
    </xf>
    <xf numFmtId="0" fontId="22" fillId="3" borderId="37" xfId="0" applyFont="1" applyFill="1" applyBorder="1" applyAlignment="1">
      <alignment horizontal="left" vertical="center" wrapText="1"/>
    </xf>
    <xf numFmtId="0" fontId="31" fillId="2" borderId="41" xfId="0" applyFont="1" applyFill="1" applyBorder="1" applyAlignment="1">
      <alignment horizontal="left" vertical="center" wrapText="1"/>
    </xf>
    <xf numFmtId="0" fontId="31" fillId="2" borderId="34" xfId="0" applyFont="1" applyFill="1" applyBorder="1" applyAlignment="1">
      <alignment vertical="center" wrapText="1"/>
    </xf>
    <xf numFmtId="0" fontId="9" fillId="2" borderId="22" xfId="0" applyFont="1" applyFill="1" applyBorder="1" applyAlignment="1">
      <alignment horizontal="left" vertical="center" wrapText="1"/>
    </xf>
    <xf numFmtId="0" fontId="9" fillId="0" borderId="25" xfId="0" applyFont="1" applyBorder="1" applyAlignment="1">
      <alignment horizontal="left" vertical="center" wrapText="1"/>
    </xf>
    <xf numFmtId="0" fontId="8" fillId="3" borderId="9" xfId="0" applyFont="1" applyFill="1" applyBorder="1" applyAlignment="1">
      <alignment horizontal="left" vertical="center" wrapText="1"/>
    </xf>
    <xf numFmtId="0" fontId="9" fillId="2" borderId="34" xfId="0" applyFont="1" applyFill="1" applyBorder="1" applyAlignment="1">
      <alignment horizontal="left" vertical="center" wrapText="1"/>
    </xf>
    <xf numFmtId="0" fontId="20" fillId="2" borderId="9"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9" fillId="2" borderId="6" xfId="0" applyFont="1" applyFill="1" applyBorder="1" applyAlignment="1">
      <alignment horizontal="left" vertical="center" wrapText="1"/>
    </xf>
    <xf numFmtId="0" fontId="20" fillId="2" borderId="24" xfId="0" applyFont="1" applyFill="1" applyBorder="1" applyAlignment="1">
      <alignment horizontal="center" vertical="center" wrapText="1"/>
    </xf>
    <xf numFmtId="0" fontId="6" fillId="3" borderId="21" xfId="0" applyFont="1" applyFill="1" applyBorder="1" applyAlignment="1">
      <alignment horizontal="left" vertical="center" wrapText="1"/>
    </xf>
    <xf numFmtId="0" fontId="9" fillId="0" borderId="6" xfId="0" applyFont="1" applyBorder="1" applyAlignment="1">
      <alignment horizontal="left" vertical="center" wrapText="1"/>
    </xf>
    <xf numFmtId="0" fontId="9" fillId="0" borderId="22" xfId="0" applyFont="1" applyBorder="1" applyAlignment="1">
      <alignment horizontal="left" vertical="center" wrapText="1"/>
    </xf>
    <xf numFmtId="0" fontId="8" fillId="3" borderId="23" xfId="0" applyFont="1" applyFill="1" applyBorder="1" applyAlignment="1">
      <alignment horizontal="left" vertical="center" wrapText="1"/>
    </xf>
    <xf numFmtId="0" fontId="94" fillId="5" borderId="0" xfId="0" applyFont="1" applyFill="1" applyAlignment="1">
      <alignment horizontal="left" vertical="center"/>
    </xf>
    <xf numFmtId="0" fontId="9" fillId="4" borderId="18" xfId="0" applyFont="1" applyFill="1" applyBorder="1" applyAlignment="1">
      <alignment horizontal="left" vertical="center" wrapText="1"/>
    </xf>
    <xf numFmtId="0" fontId="9" fillId="4" borderId="77" xfId="0" applyFont="1" applyFill="1" applyBorder="1" applyAlignment="1">
      <alignment horizontal="left" vertical="center" wrapText="1"/>
    </xf>
    <xf numFmtId="0" fontId="80" fillId="13" borderId="80" xfId="0" applyFont="1" applyFill="1" applyBorder="1" applyAlignment="1">
      <alignment horizontal="left" vertical="center"/>
    </xf>
    <xf numFmtId="0" fontId="80" fillId="13" borderId="81" xfId="0" applyFont="1" applyFill="1" applyBorder="1" applyAlignment="1">
      <alignment horizontal="left" vertical="center"/>
    </xf>
    <xf numFmtId="0" fontId="8" fillId="3" borderId="78" xfId="0" applyFont="1" applyFill="1" applyBorder="1" applyAlignment="1">
      <alignment horizontal="left" vertical="center" wrapText="1"/>
    </xf>
    <xf numFmtId="0" fontId="92" fillId="2" borderId="9" xfId="0" applyFont="1" applyFill="1" applyBorder="1" applyAlignment="1">
      <alignment horizontal="left" vertical="center" wrapText="1"/>
    </xf>
    <xf numFmtId="0" fontId="79" fillId="2" borderId="9" xfId="0" applyFont="1" applyFill="1" applyBorder="1" applyAlignment="1">
      <alignment horizontal="left" vertical="center" wrapText="1"/>
    </xf>
    <xf numFmtId="0" fontId="9" fillId="4" borderId="10" xfId="0" applyFont="1" applyFill="1" applyBorder="1" applyAlignment="1">
      <alignment horizontal="left" vertical="center" wrapText="1"/>
    </xf>
    <xf numFmtId="0" fontId="9" fillId="2" borderId="13" xfId="0" applyFont="1" applyFill="1" applyBorder="1" applyAlignment="1">
      <alignment horizontal="left" vertical="center" wrapText="1"/>
    </xf>
    <xf numFmtId="0" fontId="9" fillId="4" borderId="15" xfId="0" applyFont="1" applyFill="1" applyBorder="1" applyAlignment="1">
      <alignment horizontal="left" vertical="center" wrapText="1"/>
    </xf>
    <xf numFmtId="0" fontId="2" fillId="2" borderId="0" xfId="0" applyFont="1" applyFill="1" applyAlignment="1">
      <alignment horizontal="center" vertical="center" wrapText="1"/>
    </xf>
    <xf numFmtId="0" fontId="100" fillId="2" borderId="0" xfId="0" applyFont="1" applyFill="1" applyAlignment="1">
      <alignment horizontal="left" vertical="center"/>
    </xf>
    <xf numFmtId="15" fontId="100" fillId="2" borderId="0" xfId="0" applyNumberFormat="1" applyFont="1" applyFill="1" applyAlignment="1">
      <alignment horizontal="left" vertical="center"/>
    </xf>
    <xf numFmtId="0" fontId="5" fillId="2" borderId="0" xfId="0" applyFont="1" applyFill="1" applyAlignment="1">
      <alignment horizontal="center" vertical="center"/>
    </xf>
    <xf numFmtId="0" fontId="6" fillId="3" borderId="1" xfId="0" applyFont="1" applyFill="1" applyBorder="1" applyAlignment="1">
      <alignment horizontal="left" vertical="center" wrapText="1"/>
    </xf>
    <xf numFmtId="0" fontId="42" fillId="2" borderId="0" xfId="1" applyFont="1" applyFill="1" applyAlignment="1">
      <alignment horizontal="center" vertical="center"/>
    </xf>
    <xf numFmtId="0" fontId="69" fillId="2" borderId="0" xfId="0" applyFont="1" applyFill="1" applyAlignment="1">
      <alignment horizontal="center" vertical="center"/>
    </xf>
    <xf numFmtId="0" fontId="25" fillId="6" borderId="68" xfId="0" applyFont="1" applyFill="1" applyBorder="1" applyAlignment="1">
      <alignment horizontal="center" vertical="center" wrapText="1"/>
    </xf>
    <xf numFmtId="0" fontId="58" fillId="0" borderId="71" xfId="0" applyFont="1" applyBorder="1" applyAlignment="1">
      <alignment horizontal="left" vertical="center" wrapText="1"/>
    </xf>
    <xf numFmtId="0" fontId="55" fillId="6" borderId="75" xfId="0" applyFont="1" applyFill="1" applyBorder="1" applyAlignment="1">
      <alignment horizontal="left" vertical="center" wrapText="1"/>
    </xf>
    <xf numFmtId="0" fontId="58" fillId="0" borderId="76" xfId="0" applyFont="1" applyBorder="1" applyAlignment="1">
      <alignment horizontal="left" vertical="center" wrapText="1"/>
    </xf>
    <xf numFmtId="0" fontId="65" fillId="2" borderId="45" xfId="0" applyFont="1" applyFill="1" applyBorder="1" applyAlignment="1">
      <alignment horizontal="center" vertical="center"/>
    </xf>
    <xf numFmtId="0" fontId="53" fillId="3" borderId="56" xfId="0" applyFont="1" applyFill="1" applyBorder="1" applyAlignment="1">
      <alignment horizontal="left" vertical="center" wrapText="1"/>
    </xf>
    <xf numFmtId="0" fontId="60" fillId="10" borderId="57" xfId="0" applyFont="1" applyFill="1" applyBorder="1" applyAlignment="1">
      <alignment horizontal="center" vertical="center" wrapText="1"/>
    </xf>
    <xf numFmtId="0" fontId="25" fillId="6" borderId="58" xfId="0" applyFont="1" applyFill="1" applyBorder="1" applyAlignment="1">
      <alignment horizontal="center" vertical="center" wrapText="1"/>
    </xf>
    <xf numFmtId="0" fontId="25" fillId="6" borderId="43" xfId="0" applyFont="1" applyFill="1" applyBorder="1" applyAlignment="1">
      <alignment horizontal="center" vertical="center" wrapText="1"/>
    </xf>
    <xf numFmtId="0" fontId="60" fillId="10" borderId="68" xfId="0" applyFont="1" applyFill="1" applyBorder="1" applyAlignment="1">
      <alignment horizontal="center" vertical="center" wrapText="1"/>
    </xf>
    <xf numFmtId="0" fontId="50" fillId="2" borderId="0" xfId="0" applyFont="1" applyFill="1" applyAlignment="1">
      <alignment horizontal="left" wrapText="1"/>
    </xf>
    <xf numFmtId="0" fontId="26" fillId="2" borderId="0" xfId="0" applyFont="1" applyFill="1" applyAlignment="1">
      <alignment horizontal="center" vertical="center"/>
    </xf>
    <xf numFmtId="0" fontId="53" fillId="3" borderId="49" xfId="0" applyFont="1" applyFill="1" applyBorder="1" applyAlignment="1">
      <alignment horizontal="left" vertical="center" wrapText="1"/>
    </xf>
    <xf numFmtId="0" fontId="57" fillId="0" borderId="52" xfId="0" applyFont="1" applyBorder="1" applyAlignment="1">
      <alignment horizontal="left" vertical="center" wrapText="1"/>
    </xf>
    <xf numFmtId="0" fontId="56" fillId="0" borderId="52" xfId="0" applyFont="1" applyBorder="1" applyAlignment="1">
      <alignment horizontal="left" vertical="center" wrapText="1"/>
    </xf>
    <xf numFmtId="0" fontId="50" fillId="2" borderId="0" xfId="0" applyFont="1" applyFill="1" applyAlignment="1">
      <alignment horizontal="left" vertical="top" wrapText="1"/>
    </xf>
    <xf numFmtId="0" fontId="51" fillId="2" borderId="0" xfId="0" applyFont="1" applyFill="1" applyAlignment="1">
      <alignment horizontal="left" indent="3"/>
    </xf>
    <xf numFmtId="0" fontId="70" fillId="3" borderId="0" xfId="0" applyFont="1" applyFill="1" applyAlignment="1">
      <alignment horizontal="left" vertical="center"/>
    </xf>
    <xf numFmtId="0" fontId="47" fillId="0" borderId="0" xfId="0" applyFont="1" applyAlignment="1">
      <alignment horizontal="left" vertical="center"/>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95A5"/>
      <rgbColor rgb="FFDDDDDD"/>
      <rgbColor rgb="FF888888"/>
      <rgbColor rgb="FF9999FF"/>
      <rgbColor rgb="FFD93426"/>
      <rgbColor rgb="FFFCE9C8"/>
      <rgbColor rgb="FFEAF1FA"/>
      <rgbColor rgb="FF660066"/>
      <rgbColor rgb="FFFF8080"/>
      <rgbColor rgb="FF0563C1"/>
      <rgbColor rgb="FFD9D9D9"/>
      <rgbColor rgb="FF000080"/>
      <rgbColor rgb="FFFF00FF"/>
      <rgbColor rgb="FFFFFF00"/>
      <rgbColor rgb="FF00FFFF"/>
      <rgbColor rgb="FF800080"/>
      <rgbColor rgb="FF800000"/>
      <rgbColor rgb="FF1E7A46"/>
      <rgbColor rgb="FF0000FF"/>
      <rgbColor rgb="FF00CCFF"/>
      <rgbColor rgb="FFF1F7FD"/>
      <rgbColor rgb="FFDCE6F1"/>
      <rgbColor rgb="FFF2F2F2"/>
      <rgbColor rgb="FF99CCFF"/>
      <rgbColor rgb="FFFF99CC"/>
      <rgbColor rgb="FFCC99FF"/>
      <rgbColor rgb="FFFFCC99"/>
      <rgbColor rgb="FF2E6DA4"/>
      <rgbColor rgb="FF33CCCC"/>
      <rgbColor rgb="FF99CC00"/>
      <rgbColor rgb="FFFFCC00"/>
      <rgbColor rgb="FFFF9900"/>
      <rgbColor rgb="FFFF6600"/>
      <rgbColor rgb="FF555555"/>
      <rgbColor rgb="FF70AD47"/>
      <rgbColor rgb="FF002060"/>
      <rgbColor rgb="FF339966"/>
      <rgbColor rgb="FF164F73"/>
      <rgbColor rgb="FF633806"/>
      <rgbColor rgb="FFD93425"/>
      <rgbColor rgb="FF44546A"/>
      <rgbColor rgb="FF174E72"/>
      <rgbColor rgb="FF464748"/>
      <rgbColor rgb="00003366"/>
      <rgbColor rgb="00339966"/>
      <rgbColor rgb="00003300"/>
      <rgbColor rgb="00333300"/>
      <rgbColor rgb="00993300"/>
      <rgbColor rgb="00993366"/>
      <rgbColor rgb="00333399"/>
      <rgbColor rgb="00333333"/>
    </indexedColors>
    <mruColors>
      <color rgb="FF174E72"/>
      <color rgb="FFD93425"/>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28800</xdr:colOff>
      <xdr:row>0</xdr:row>
      <xdr:rowOff>28800</xdr:rowOff>
    </xdr:from>
    <xdr:to>
      <xdr:col>1</xdr:col>
      <xdr:colOff>2585216</xdr:colOff>
      <xdr:row>3</xdr:row>
      <xdr:rowOff>63070</xdr:rowOff>
    </xdr:to>
    <xdr:pic>
      <xdr:nvPicPr>
        <xdr:cNvPr id="2" name="Picture 2">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28800" y="28800"/>
          <a:ext cx="3015720" cy="10116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591840</xdr:colOff>
      <xdr:row>3</xdr:row>
      <xdr:rowOff>92520</xdr:rowOff>
    </xdr:to>
    <xdr:pic>
      <xdr:nvPicPr>
        <xdr:cNvPr id="2" name="Picture 2" descr="A blue and white logo&#10;&#10;Description automatically generated">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0" y="0"/>
          <a:ext cx="1958400" cy="692640"/>
        </a:xfrm>
        <a:prstGeom prst="rect">
          <a:avLst/>
        </a:prstGeom>
        <a:ln w="0">
          <a:noFill/>
        </a:ln>
      </xdr:spPr>
    </xdr:pic>
    <xdr:clientData/>
  </xdr:twoCellAnchor>
</xdr:wsDr>
</file>

<file path=xl/theme/theme1.xml><?xml version="1.0" encoding="utf-8"?>
<a:theme xmlns:a="http://schemas.openxmlformats.org/drawingml/2006/main" name="Office 2013 - 2022 Theme">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results-software.com/"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C98"/>
  <sheetViews>
    <sheetView tabSelected="1" zoomScale="80" zoomScaleNormal="80" zoomScalePageLayoutView="85" workbookViewId="0">
      <selection activeCell="E92" sqref="E92"/>
    </sheetView>
  </sheetViews>
  <sheetFormatPr defaultColWidth="0" defaultRowHeight="16" outlineLevelRow="1"/>
  <cols>
    <col min="1" max="1" width="6.125" style="1" customWidth="1"/>
    <col min="2" max="2" width="103" style="1" customWidth="1"/>
    <col min="3" max="5" width="16.625" style="1" customWidth="1"/>
    <col min="6" max="6" width="16.625" style="2" customWidth="1"/>
    <col min="7" max="16379" width="13" style="1" hidden="1"/>
    <col min="16380" max="16383" width="10.875" style="1" hidden="1"/>
    <col min="16384" max="16384" width="13" style="1" hidden="1"/>
  </cols>
  <sheetData>
    <row r="1" spans="1:7" ht="20.65" customHeight="1">
      <c r="B1" s="3"/>
      <c r="G1" s="138"/>
    </row>
    <row r="2" spans="1:7" ht="28.5" customHeight="1">
      <c r="B2" s="195" t="s">
        <v>0</v>
      </c>
      <c r="C2" s="5" t="s">
        <v>1</v>
      </c>
      <c r="D2" s="196"/>
      <c r="E2" s="196"/>
      <c r="F2" s="196"/>
      <c r="G2" s="138"/>
    </row>
    <row r="3" spans="1:7" ht="27.75" customHeight="1">
      <c r="B3" s="195"/>
      <c r="C3" s="6" t="s">
        <v>2</v>
      </c>
      <c r="D3" s="197"/>
      <c r="E3" s="197"/>
      <c r="F3" s="197"/>
      <c r="G3" s="4">
        <f>(
$F7*E7)+($F8*E8)+($F9*E9)+($F10*E10)+($F11*E11)+($F12*E12)+($F13*E13)+IF($F17="Yes",E17,0)+IF($F18="Yes",E18,0)+IF($F19="Yes",E19,0)+IF($F20="Yes",E20,0)+IF($F23="Yes",E23,0)+IF($F24="Yes",E24,0)+IF($F27="Yes",E27,0)+IF($F28="Yes",E28,0)+IF($F29="Yes",E29,0)+IF($F30="Yes",E30,0)+IF($F33="Yes",E33,0)+IF($F34="Yes",E34,0)+IF($F35="Yes",E35,0)+($F39*E39)+($F40*E40)+($F41*E41)+($F44*E44)+($F45*E45)+IF($F46="Yes",E46,0)</f>
        <v>0</v>
      </c>
    </row>
    <row r="4" spans="1:7" ht="24" customHeight="1">
      <c r="B4" s="195"/>
      <c r="C4" s="7"/>
      <c r="D4" s="8"/>
      <c r="E4" s="9"/>
      <c r="F4" s="8"/>
      <c r="G4" s="4"/>
    </row>
    <row r="5" spans="1:7" ht="6" customHeight="1" thickBot="1">
      <c r="B5" s="198"/>
      <c r="C5" s="198"/>
      <c r="D5" s="198"/>
      <c r="E5" s="198"/>
      <c r="F5" s="198"/>
      <c r="G5" s="4"/>
    </row>
    <row r="6" spans="1:7" ht="45" customHeight="1">
      <c r="A6" s="199" t="s">
        <v>3</v>
      </c>
      <c r="B6" s="199"/>
      <c r="C6" s="10" t="s">
        <v>140</v>
      </c>
      <c r="D6" s="10" t="s">
        <v>139</v>
      </c>
      <c r="E6" s="11" t="s">
        <v>4</v>
      </c>
      <c r="F6" s="12" t="s">
        <v>5</v>
      </c>
      <c r="G6" s="4">
        <f>($F51*E51)+($F52*E52)+($F53*E53)</f>
        <v>0</v>
      </c>
    </row>
    <row r="7" spans="1:7" s="15" customFormat="1" ht="24.75" customHeight="1">
      <c r="A7" s="178" t="s">
        <v>143</v>
      </c>
      <c r="B7" s="178"/>
      <c r="C7" s="13">
        <f>$E7*0.75</f>
        <v>29.25</v>
      </c>
      <c r="D7" s="13">
        <f>$E7*0.85</f>
        <v>33.15</v>
      </c>
      <c r="E7" s="13">
        <v>39</v>
      </c>
      <c r="F7" s="14">
        <v>0</v>
      </c>
    </row>
    <row r="8" spans="1:7" s="19" customFormat="1" ht="24.75" customHeight="1">
      <c r="A8" s="190" t="s">
        <v>144</v>
      </c>
      <c r="B8" s="191"/>
      <c r="C8" s="13">
        <f t="shared" ref="C8:C13" si="0">$E8*0.75</f>
        <v>51.75</v>
      </c>
      <c r="D8" s="13">
        <f t="shared" ref="D8:D13" si="1">$E8*0.85</f>
        <v>58.65</v>
      </c>
      <c r="E8" s="17">
        <v>69</v>
      </c>
      <c r="F8" s="18">
        <v>0</v>
      </c>
    </row>
    <row r="9" spans="1:7" s="19" customFormat="1" ht="24.75" customHeight="1">
      <c r="A9" s="192" t="s">
        <v>142</v>
      </c>
      <c r="B9" s="192"/>
      <c r="C9" s="13">
        <f t="shared" si="0"/>
        <v>74.25</v>
      </c>
      <c r="D9" s="13">
        <f t="shared" si="1"/>
        <v>84.149999999999991</v>
      </c>
      <c r="E9" s="20">
        <v>99</v>
      </c>
      <c r="F9" s="21">
        <v>0</v>
      </c>
    </row>
    <row r="10" spans="1:7" s="19" customFormat="1" ht="24.75" customHeight="1">
      <c r="A10" s="193" t="s">
        <v>6</v>
      </c>
      <c r="B10" s="193"/>
      <c r="C10" s="13">
        <f t="shared" si="0"/>
        <v>29.25</v>
      </c>
      <c r="D10" s="13">
        <f t="shared" si="1"/>
        <v>33.15</v>
      </c>
      <c r="E10" s="22">
        <v>39</v>
      </c>
      <c r="F10" s="23">
        <v>0</v>
      </c>
    </row>
    <row r="11" spans="1:7" s="19" customFormat="1" ht="24.75" customHeight="1">
      <c r="A11" s="194" t="s">
        <v>7</v>
      </c>
      <c r="B11" s="194"/>
      <c r="C11" s="13">
        <f t="shared" si="0"/>
        <v>44.25</v>
      </c>
      <c r="D11" s="13">
        <f t="shared" si="1"/>
        <v>50.15</v>
      </c>
      <c r="E11" s="24">
        <v>59</v>
      </c>
      <c r="F11" s="25">
        <v>0</v>
      </c>
    </row>
    <row r="12" spans="1:7" s="19" customFormat="1" ht="24.75" customHeight="1">
      <c r="A12" s="185" t="s">
        <v>8</v>
      </c>
      <c r="B12" s="185"/>
      <c r="C12" s="13">
        <f t="shared" si="0"/>
        <v>21.75</v>
      </c>
      <c r="D12" s="13">
        <f t="shared" si="1"/>
        <v>24.65</v>
      </c>
      <c r="E12" s="26">
        <v>29</v>
      </c>
      <c r="F12" s="27">
        <v>0</v>
      </c>
    </row>
    <row r="13" spans="1:7" s="19" customFormat="1" ht="24.75" customHeight="1" thickBot="1">
      <c r="A13" s="186" t="s">
        <v>167</v>
      </c>
      <c r="B13" s="186"/>
      <c r="C13" s="13">
        <f t="shared" si="0"/>
        <v>118.5</v>
      </c>
      <c r="D13" s="13">
        <f t="shared" si="1"/>
        <v>134.29999999999998</v>
      </c>
      <c r="E13" s="24">
        <v>158</v>
      </c>
      <c r="F13" s="119">
        <v>0</v>
      </c>
    </row>
    <row r="14" spans="1:7" s="19" customFormat="1" ht="27" customHeight="1" thickBot="1">
      <c r="A14" s="187" t="s">
        <v>132</v>
      </c>
      <c r="B14" s="188"/>
      <c r="C14" s="145">
        <f>$E14*0.75</f>
        <v>0</v>
      </c>
      <c r="D14" s="145">
        <f>$E14*0.85</f>
        <v>0</v>
      </c>
      <c r="E14" s="145">
        <f>($F7*E7)+($F8*E8)+($F9*E9)+($F10*E10)+($F11*E11)+($F12*E12)+($F13*E13)</f>
        <v>0</v>
      </c>
      <c r="F14" s="120"/>
    </row>
    <row r="15" spans="1:7" s="19" customFormat="1" ht="30" customHeight="1">
      <c r="A15" s="189" t="s">
        <v>9</v>
      </c>
      <c r="B15" s="189"/>
      <c r="C15" s="10" t="s">
        <v>152</v>
      </c>
      <c r="D15" s="10" t="s">
        <v>153</v>
      </c>
      <c r="E15" s="11" t="s">
        <v>4</v>
      </c>
      <c r="F15" s="12" t="s">
        <v>151</v>
      </c>
    </row>
    <row r="16" spans="1:7" s="140" customFormat="1" ht="24" customHeight="1">
      <c r="A16" s="184" t="s">
        <v>130</v>
      </c>
      <c r="B16" s="184"/>
      <c r="C16" s="184"/>
      <c r="D16" s="184"/>
      <c r="E16" s="184"/>
      <c r="F16" s="184"/>
    </row>
    <row r="17" spans="1:7" s="19" customFormat="1" ht="24.75" customHeight="1" outlineLevel="1" thickBot="1">
      <c r="A17" s="178" t="s">
        <v>10</v>
      </c>
      <c r="B17" s="178"/>
      <c r="C17" s="13">
        <f t="shared" ref="C17:C20" si="2">$E17*0.75</f>
        <v>74.25</v>
      </c>
      <c r="D17" s="13">
        <f t="shared" ref="D17:D20" si="3">$E17*0.85</f>
        <v>84.149999999999991</v>
      </c>
      <c r="E17" s="29">
        <v>99</v>
      </c>
      <c r="F17" s="39" t="s">
        <v>27</v>
      </c>
    </row>
    <row r="18" spans="1:7" s="19" customFormat="1" ht="24.75" customHeight="1" outlineLevel="1" thickBot="1">
      <c r="A18" s="172" t="s">
        <v>11</v>
      </c>
      <c r="B18" s="172"/>
      <c r="C18" s="13">
        <f t="shared" si="2"/>
        <v>111.75</v>
      </c>
      <c r="D18" s="13">
        <f t="shared" si="3"/>
        <v>126.64999999999999</v>
      </c>
      <c r="E18" s="29">
        <v>149</v>
      </c>
      <c r="F18" s="39" t="s">
        <v>27</v>
      </c>
    </row>
    <row r="19" spans="1:7" s="19" customFormat="1" ht="24.75" customHeight="1" outlineLevel="1" thickBot="1">
      <c r="A19" s="172" t="s">
        <v>12</v>
      </c>
      <c r="B19" s="172"/>
      <c r="C19" s="13">
        <f t="shared" si="2"/>
        <v>51.75</v>
      </c>
      <c r="D19" s="13">
        <f t="shared" si="3"/>
        <v>58.65</v>
      </c>
      <c r="E19" s="29">
        <v>69</v>
      </c>
      <c r="F19" s="39" t="s">
        <v>27</v>
      </c>
    </row>
    <row r="20" spans="1:7" s="19" customFormat="1" ht="24.75" customHeight="1" outlineLevel="1" thickBot="1">
      <c r="A20" s="182" t="s">
        <v>13</v>
      </c>
      <c r="B20" s="182"/>
      <c r="C20" s="13">
        <f t="shared" si="2"/>
        <v>74.25</v>
      </c>
      <c r="D20" s="13">
        <f t="shared" si="3"/>
        <v>84.149999999999991</v>
      </c>
      <c r="E20" s="29">
        <v>99</v>
      </c>
      <c r="F20" s="39" t="s">
        <v>27</v>
      </c>
    </row>
    <row r="21" spans="1:7" s="19" customFormat="1" ht="16.5" customHeight="1"/>
    <row r="22" spans="1:7" s="140" customFormat="1" ht="24" customHeight="1">
      <c r="A22" s="184" t="s">
        <v>14</v>
      </c>
      <c r="B22" s="184"/>
      <c r="C22" s="184"/>
      <c r="D22" s="184"/>
      <c r="E22" s="184"/>
      <c r="F22" s="184"/>
    </row>
    <row r="23" spans="1:7" s="19" customFormat="1" ht="24.75" customHeight="1" outlineLevel="1" thickBot="1">
      <c r="A23" s="172" t="s">
        <v>15</v>
      </c>
      <c r="B23" s="172"/>
      <c r="C23" s="13">
        <f t="shared" ref="C23:C24" si="4">$E23*0.75</f>
        <v>51.75</v>
      </c>
      <c r="D23" s="13">
        <f t="shared" ref="D23:D24" si="5">$E23*0.85</f>
        <v>58.65</v>
      </c>
      <c r="E23" s="29">
        <v>69</v>
      </c>
      <c r="F23" s="39" t="s">
        <v>27</v>
      </c>
    </row>
    <row r="24" spans="1:7" s="19" customFormat="1" ht="24.75" customHeight="1" outlineLevel="1" thickBot="1">
      <c r="A24" s="182" t="s">
        <v>16</v>
      </c>
      <c r="B24" s="182"/>
      <c r="C24" s="13">
        <f t="shared" si="4"/>
        <v>36.75</v>
      </c>
      <c r="D24" s="13">
        <f t="shared" si="5"/>
        <v>41.65</v>
      </c>
      <c r="E24" s="22">
        <v>49</v>
      </c>
      <c r="F24" s="39" t="s">
        <v>27</v>
      </c>
      <c r="G24" s="19" t="s">
        <v>4</v>
      </c>
    </row>
    <row r="25" spans="1:7" s="19" customFormat="1" ht="16.5" customHeight="1"/>
    <row r="26" spans="1:7" s="140" customFormat="1" ht="24" customHeight="1">
      <c r="A26" s="184" t="s">
        <v>17</v>
      </c>
      <c r="B26" s="184"/>
      <c r="C26" s="184"/>
      <c r="D26" s="184"/>
      <c r="E26" s="184"/>
      <c r="F26" s="184"/>
    </row>
    <row r="27" spans="1:7" s="19" customFormat="1" ht="24.75" customHeight="1" outlineLevel="1" thickBot="1">
      <c r="A27" s="182" t="s">
        <v>18</v>
      </c>
      <c r="B27" s="182"/>
      <c r="C27" s="13">
        <f t="shared" ref="C27:C30" si="6">$E27*0.75</f>
        <v>36.75</v>
      </c>
      <c r="D27" s="13">
        <f t="shared" ref="D27:D30" si="7">$E27*0.85</f>
        <v>41.65</v>
      </c>
      <c r="E27" s="22">
        <v>49</v>
      </c>
      <c r="F27" s="39" t="s">
        <v>27</v>
      </c>
      <c r="G27" s="19" t="s">
        <v>19</v>
      </c>
    </row>
    <row r="28" spans="1:7" ht="24.75" customHeight="1" outlineLevel="1" thickBot="1">
      <c r="A28" s="182" t="s">
        <v>20</v>
      </c>
      <c r="B28" s="182"/>
      <c r="C28" s="13">
        <f t="shared" si="6"/>
        <v>36.75</v>
      </c>
      <c r="D28" s="13">
        <f t="shared" si="7"/>
        <v>41.65</v>
      </c>
      <c r="E28" s="22">
        <v>49</v>
      </c>
      <c r="F28" s="39" t="s">
        <v>27</v>
      </c>
      <c r="G28" s="1" t="s">
        <v>21</v>
      </c>
    </row>
    <row r="29" spans="1:7" ht="24.75" customHeight="1" outlineLevel="1" thickBot="1">
      <c r="A29" s="182" t="s">
        <v>22</v>
      </c>
      <c r="B29" s="182"/>
      <c r="C29" s="13">
        <f t="shared" si="6"/>
        <v>36.75</v>
      </c>
      <c r="D29" s="13">
        <f t="shared" si="7"/>
        <v>41.65</v>
      </c>
      <c r="E29" s="22">
        <v>49</v>
      </c>
      <c r="F29" s="39" t="s">
        <v>27</v>
      </c>
    </row>
    <row r="30" spans="1:7" ht="24.75" customHeight="1" outlineLevel="1" thickBot="1">
      <c r="A30" s="182" t="s">
        <v>23</v>
      </c>
      <c r="B30" s="182"/>
      <c r="C30" s="13">
        <f t="shared" si="6"/>
        <v>36.75</v>
      </c>
      <c r="D30" s="13">
        <f t="shared" si="7"/>
        <v>41.65</v>
      </c>
      <c r="E30" s="22">
        <v>49</v>
      </c>
      <c r="F30" s="39" t="s">
        <v>27</v>
      </c>
      <c r="G30" s="1" t="s">
        <v>24</v>
      </c>
    </row>
    <row r="31" spans="1:7" ht="16.5" customHeight="1"/>
    <row r="32" spans="1:7" s="139" customFormat="1" ht="24" customHeight="1">
      <c r="A32" s="184" t="s">
        <v>25</v>
      </c>
      <c r="B32" s="184"/>
      <c r="C32" s="184"/>
      <c r="D32" s="184"/>
      <c r="E32" s="184"/>
      <c r="F32" s="184"/>
    </row>
    <row r="33" spans="1:7" ht="24.75" customHeight="1" outlineLevel="1" thickBot="1">
      <c r="A33" s="172" t="s">
        <v>26</v>
      </c>
      <c r="B33" s="172"/>
      <c r="C33" s="13">
        <f t="shared" ref="C33:C35" si="8">$E33*0.75</f>
        <v>74.25</v>
      </c>
      <c r="D33" s="13">
        <f t="shared" ref="D33:D35" si="9">$E33*0.85</f>
        <v>84.149999999999991</v>
      </c>
      <c r="E33" s="29">
        <v>99</v>
      </c>
      <c r="F33" s="39" t="s">
        <v>27</v>
      </c>
      <c r="G33" s="1" t="s">
        <v>27</v>
      </c>
    </row>
    <row r="34" spans="1:7" s="15" customFormat="1" ht="24.75" customHeight="1" outlineLevel="1" thickBot="1">
      <c r="A34" s="182" t="s">
        <v>146</v>
      </c>
      <c r="B34" s="182"/>
      <c r="C34" s="13">
        <f t="shared" si="8"/>
        <v>36.75</v>
      </c>
      <c r="D34" s="13">
        <f t="shared" si="9"/>
        <v>41.65</v>
      </c>
      <c r="E34" s="22">
        <v>49</v>
      </c>
      <c r="F34" s="39" t="s">
        <v>27</v>
      </c>
    </row>
    <row r="35" spans="1:7" s="19" customFormat="1" ht="24.75" customHeight="1" outlineLevel="1" thickBot="1">
      <c r="A35" s="172" t="s">
        <v>28</v>
      </c>
      <c r="B35" s="172"/>
      <c r="C35" s="13">
        <f t="shared" si="8"/>
        <v>374.25</v>
      </c>
      <c r="D35" s="13">
        <f t="shared" si="9"/>
        <v>424.15</v>
      </c>
      <c r="E35" s="29">
        <v>499</v>
      </c>
      <c r="F35" s="39" t="s">
        <v>27</v>
      </c>
      <c r="G35" s="19" t="s">
        <v>29</v>
      </c>
    </row>
    <row r="36" spans="1:7" s="19" customFormat="1" ht="16.5" customHeight="1" thickBot="1"/>
    <row r="37" spans="1:7" ht="30" customHeight="1" thickTop="1">
      <c r="A37" s="183" t="s">
        <v>30</v>
      </c>
      <c r="B37" s="183"/>
      <c r="C37" s="10" t="s">
        <v>152</v>
      </c>
      <c r="D37" s="10" t="s">
        <v>153</v>
      </c>
      <c r="E37" s="11" t="s">
        <v>4</v>
      </c>
      <c r="F37" s="12" t="s">
        <v>5</v>
      </c>
      <c r="G37" s="1" t="s">
        <v>31</v>
      </c>
    </row>
    <row r="38" spans="1:7" ht="24.75" hidden="1" customHeight="1" outlineLevel="1">
      <c r="A38" s="178" t="s">
        <v>32</v>
      </c>
      <c r="B38" s="178"/>
      <c r="C38" s="179" t="s">
        <v>33</v>
      </c>
      <c r="D38" s="179"/>
      <c r="E38" s="179"/>
      <c r="F38" s="179"/>
    </row>
    <row r="39" spans="1:7" ht="24.75" hidden="1" customHeight="1" outlineLevel="1">
      <c r="A39" s="172" t="s">
        <v>34</v>
      </c>
      <c r="B39" s="172"/>
      <c r="C39" s="13">
        <f t="shared" ref="C39:C41" si="10">$E39*0.75</f>
        <v>111.75</v>
      </c>
      <c r="D39" s="13">
        <f t="shared" ref="D39:D41" si="11">$E39*0.85</f>
        <v>126.64999999999999</v>
      </c>
      <c r="E39" s="16">
        <v>149</v>
      </c>
      <c r="F39" s="30">
        <v>0</v>
      </c>
    </row>
    <row r="40" spans="1:7" ht="24.75" hidden="1" customHeight="1" outlineLevel="1">
      <c r="A40" s="172" t="s">
        <v>35</v>
      </c>
      <c r="B40" s="172"/>
      <c r="C40" s="13">
        <f t="shared" si="10"/>
        <v>201.75</v>
      </c>
      <c r="D40" s="13">
        <f t="shared" si="11"/>
        <v>228.65</v>
      </c>
      <c r="E40" s="16">
        <v>269</v>
      </c>
      <c r="F40" s="30">
        <v>0</v>
      </c>
    </row>
    <row r="41" spans="1:7" ht="24.75" hidden="1" customHeight="1" outlineLevel="1" thickBot="1">
      <c r="A41" s="173" t="s">
        <v>36</v>
      </c>
      <c r="B41" s="173"/>
      <c r="C41" s="13">
        <f t="shared" si="10"/>
        <v>374.25</v>
      </c>
      <c r="D41" s="13">
        <f t="shared" si="11"/>
        <v>424.15</v>
      </c>
      <c r="E41" s="31">
        <v>499</v>
      </c>
      <c r="F41" s="32">
        <v>0</v>
      </c>
    </row>
    <row r="42" spans="1:7" ht="16.5" customHeight="1" collapsed="1" thickBot="1"/>
    <row r="43" spans="1:7" ht="30" customHeight="1" thickTop="1">
      <c r="A43" s="180" t="s">
        <v>37</v>
      </c>
      <c r="B43" s="180"/>
      <c r="C43" s="10" t="s">
        <v>152</v>
      </c>
      <c r="D43" s="10" t="s">
        <v>153</v>
      </c>
      <c r="E43" s="11" t="s">
        <v>4</v>
      </c>
      <c r="F43" s="12" t="s">
        <v>5</v>
      </c>
    </row>
    <row r="44" spans="1:7" ht="24.75" hidden="1" customHeight="1" outlineLevel="1">
      <c r="A44" s="181" t="s">
        <v>38</v>
      </c>
      <c r="B44" s="181"/>
      <c r="C44" s="13">
        <f t="shared" ref="C44:C46" si="12">$E44*0.75</f>
        <v>51.75</v>
      </c>
      <c r="D44" s="13">
        <f t="shared" ref="D44:D46" si="13">$E44*0.85</f>
        <v>58.65</v>
      </c>
      <c r="E44" s="13">
        <v>69</v>
      </c>
      <c r="F44" s="33">
        <v>0</v>
      </c>
    </row>
    <row r="45" spans="1:7" ht="24.75" hidden="1" customHeight="1" outlineLevel="1">
      <c r="A45" s="182" t="s">
        <v>39</v>
      </c>
      <c r="B45" s="182"/>
      <c r="C45" s="13">
        <f t="shared" si="12"/>
        <v>44.25</v>
      </c>
      <c r="D45" s="13">
        <f t="shared" si="13"/>
        <v>50.15</v>
      </c>
      <c r="E45" s="17">
        <v>59</v>
      </c>
      <c r="F45" s="30">
        <v>0</v>
      </c>
    </row>
    <row r="46" spans="1:7" ht="24.75" hidden="1" customHeight="1" outlineLevel="1" thickBot="1">
      <c r="A46" s="173" t="s">
        <v>40</v>
      </c>
      <c r="B46" s="173"/>
      <c r="C46" s="13">
        <f t="shared" si="12"/>
        <v>374.25</v>
      </c>
      <c r="D46" s="13">
        <f t="shared" si="13"/>
        <v>424.15</v>
      </c>
      <c r="E46" s="34">
        <v>499</v>
      </c>
      <c r="F46" s="39" t="s">
        <v>27</v>
      </c>
    </row>
    <row r="47" spans="1:7" ht="16.5" customHeight="1" collapsed="1" thickBot="1"/>
    <row r="48" spans="1:7" ht="9.75" hidden="1" customHeight="1" thickBot="1">
      <c r="B48" s="35"/>
      <c r="C48" s="36"/>
      <c r="D48" s="36"/>
      <c r="E48" s="36"/>
      <c r="F48" s="37"/>
    </row>
    <row r="49" spans="1:6" ht="30" customHeight="1">
      <c r="A49" s="177" t="s">
        <v>41</v>
      </c>
      <c r="B49" s="177"/>
      <c r="C49" s="10" t="s">
        <v>152</v>
      </c>
      <c r="D49" s="10" t="s">
        <v>153</v>
      </c>
      <c r="E49" s="11" t="s">
        <v>4</v>
      </c>
      <c r="F49" s="12" t="s">
        <v>5</v>
      </c>
    </row>
    <row r="50" spans="1:6" ht="24.75" hidden="1" customHeight="1" outlineLevel="1">
      <c r="A50" s="178" t="s">
        <v>42</v>
      </c>
      <c r="B50" s="178"/>
      <c r="C50" s="179" t="s">
        <v>33</v>
      </c>
      <c r="D50" s="179"/>
      <c r="E50" s="179"/>
      <c r="F50" s="179"/>
    </row>
    <row r="51" spans="1:6" ht="24.75" hidden="1" customHeight="1" outlineLevel="1">
      <c r="A51" s="172" t="s">
        <v>43</v>
      </c>
      <c r="B51" s="172"/>
      <c r="C51" s="13">
        <f t="shared" ref="C51:C53" si="14">$E51*0.75</f>
        <v>18.75</v>
      </c>
      <c r="D51" s="13">
        <f t="shared" ref="D51:D53" si="15">$E51*0.85</f>
        <v>21.25</v>
      </c>
      <c r="E51" s="17">
        <v>25</v>
      </c>
      <c r="F51" s="38">
        <v>0</v>
      </c>
    </row>
    <row r="52" spans="1:6" ht="24.75" hidden="1" customHeight="1" outlineLevel="1">
      <c r="A52" s="172" t="s">
        <v>44</v>
      </c>
      <c r="B52" s="172"/>
      <c r="C52" s="13">
        <f t="shared" si="14"/>
        <v>33.75</v>
      </c>
      <c r="D52" s="13">
        <f t="shared" si="15"/>
        <v>38.25</v>
      </c>
      <c r="E52" s="17">
        <v>45</v>
      </c>
      <c r="F52" s="38">
        <v>0</v>
      </c>
    </row>
    <row r="53" spans="1:6" ht="24.75" hidden="1" customHeight="1" outlineLevel="1" thickBot="1">
      <c r="A53" s="173" t="s">
        <v>45</v>
      </c>
      <c r="B53" s="173"/>
      <c r="C53" s="13">
        <f t="shared" si="14"/>
        <v>59.25</v>
      </c>
      <c r="D53" s="13">
        <f t="shared" si="15"/>
        <v>67.149999999999991</v>
      </c>
      <c r="E53" s="34">
        <v>79</v>
      </c>
      <c r="F53" s="39">
        <v>0</v>
      </c>
    </row>
    <row r="54" spans="1:6" ht="16.5" customHeight="1" collapsed="1" thickBot="1"/>
    <row r="55" spans="1:6" ht="9.75" hidden="1" customHeight="1">
      <c r="B55" s="35"/>
      <c r="C55" s="36"/>
      <c r="D55" s="36"/>
      <c r="E55" s="36"/>
      <c r="F55" s="37"/>
    </row>
    <row r="56" spans="1:6" ht="30" customHeight="1">
      <c r="A56" s="174" t="s">
        <v>46</v>
      </c>
      <c r="B56" s="174"/>
      <c r="C56" s="10" t="s">
        <v>152</v>
      </c>
      <c r="D56" s="10" t="s">
        <v>153</v>
      </c>
      <c r="E56" s="11" t="s">
        <v>4</v>
      </c>
      <c r="F56" s="12" t="s">
        <v>151</v>
      </c>
    </row>
    <row r="57" spans="1:6" ht="45" customHeight="1" outlineLevel="1">
      <c r="A57" s="175" t="s">
        <v>145</v>
      </c>
      <c r="B57" s="175"/>
      <c r="C57" s="176" t="s">
        <v>33</v>
      </c>
      <c r="D57" s="176"/>
      <c r="E57" s="176"/>
      <c r="F57" s="176"/>
    </row>
    <row r="58" spans="1:6" ht="45" customHeight="1" outlineLevel="1" thickBot="1">
      <c r="A58" s="167" t="s">
        <v>47</v>
      </c>
      <c r="B58" s="167"/>
      <c r="C58" s="40">
        <f>$E58*0.75</f>
        <v>0</v>
      </c>
      <c r="D58" s="40">
        <f>$E58*0.85</f>
        <v>0</v>
      </c>
      <c r="E58" s="40">
        <f>G3*0.2</f>
        <v>0</v>
      </c>
      <c r="F58" s="39" t="s">
        <v>27</v>
      </c>
    </row>
    <row r="59" spans="1:6" ht="16.5" customHeight="1" thickBot="1"/>
    <row r="60" spans="1:6" ht="35.25" customHeight="1" thickBot="1">
      <c r="A60" s="168" t="s">
        <v>163</v>
      </c>
      <c r="B60" s="168"/>
      <c r="C60" s="145">
        <f>$E60*0.75</f>
        <v>0</v>
      </c>
      <c r="D60" s="145">
        <f>$E60*0.85</f>
        <v>0</v>
      </c>
      <c r="E60" s="41">
        <f>G3+G6+IF($F58="Yes",E58,0)</f>
        <v>0</v>
      </c>
      <c r="F60" s="42"/>
    </row>
    <row r="61" spans="1:6" ht="9.75" customHeight="1" thickBot="1">
      <c r="B61" s="35"/>
      <c r="C61" s="36"/>
      <c r="D61" s="36"/>
      <c r="E61" s="36"/>
      <c r="F61" s="37"/>
    </row>
    <row r="62" spans="1:6" ht="30" customHeight="1" thickBot="1">
      <c r="A62" s="169" t="s">
        <v>49</v>
      </c>
      <c r="B62" s="169"/>
      <c r="C62" s="169"/>
      <c r="D62" s="43" t="s">
        <v>50</v>
      </c>
      <c r="E62" s="44" t="s">
        <v>5</v>
      </c>
      <c r="F62" s="45" t="s">
        <v>48</v>
      </c>
    </row>
    <row r="63" spans="1:6" s="48" customFormat="1" ht="69" customHeight="1" outlineLevel="1">
      <c r="A63" s="170" t="s">
        <v>147</v>
      </c>
      <c r="B63" s="170"/>
      <c r="C63" s="170"/>
      <c r="D63" s="13">
        <f>ROUND((285*2.5*0.95)-2,0)</f>
        <v>675</v>
      </c>
      <c r="E63" s="46">
        <v>0</v>
      </c>
      <c r="F63" s="47">
        <f>$D63*E63</f>
        <v>0</v>
      </c>
    </row>
    <row r="64" spans="1:6" ht="84.75" customHeight="1" outlineLevel="1">
      <c r="A64" s="171" t="s">
        <v>148</v>
      </c>
      <c r="B64" s="171"/>
      <c r="C64" s="171"/>
      <c r="D64" s="13">
        <f>ROUND((285*3.5*0.95)-53, 0)</f>
        <v>895</v>
      </c>
      <c r="E64" s="18">
        <v>0</v>
      </c>
      <c r="F64" s="47">
        <f>$D64*E64</f>
        <v>0</v>
      </c>
    </row>
    <row r="65" spans="1:8" ht="105" customHeight="1" outlineLevel="1">
      <c r="A65" s="166" t="s">
        <v>51</v>
      </c>
      <c r="B65" s="166"/>
      <c r="C65" s="166"/>
      <c r="D65" s="13">
        <f>ROUND((285*8*0.95)-11,0)</f>
        <v>2155</v>
      </c>
      <c r="E65" s="18">
        <v>0</v>
      </c>
      <c r="F65" s="47">
        <f>$D65*E65</f>
        <v>0</v>
      </c>
    </row>
    <row r="66" spans="1:8" ht="65.25" customHeight="1" outlineLevel="1">
      <c r="A66" s="166" t="s">
        <v>161</v>
      </c>
      <c r="B66" s="166"/>
      <c r="C66" s="166"/>
      <c r="D66" s="13">
        <f>ROUND((285*2*0.95)-47,0)</f>
        <v>495</v>
      </c>
      <c r="E66" s="18">
        <v>0</v>
      </c>
      <c r="F66" s="47">
        <f>$D66*E66</f>
        <v>0</v>
      </c>
    </row>
    <row r="67" spans="1:8" ht="64.5" customHeight="1" outlineLevel="1">
      <c r="A67" s="166" t="s">
        <v>52</v>
      </c>
      <c r="B67" s="166"/>
      <c r="C67" s="166"/>
      <c r="D67" s="17">
        <v>180</v>
      </c>
      <c r="E67" s="18">
        <v>0</v>
      </c>
      <c r="F67" s="47">
        <f>$D67*E67</f>
        <v>0</v>
      </c>
    </row>
    <row r="68" spans="1:8" ht="16.5" customHeight="1" thickBot="1"/>
    <row r="69" spans="1:8" ht="30" customHeight="1" thickBot="1">
      <c r="A69" s="162" t="s">
        <v>53</v>
      </c>
      <c r="B69" s="163"/>
      <c r="C69" s="163"/>
      <c r="D69" s="43" t="s">
        <v>50</v>
      </c>
      <c r="E69" s="44" t="s">
        <v>5</v>
      </c>
      <c r="F69" s="45" t="s">
        <v>48</v>
      </c>
    </row>
    <row r="70" spans="1:8" ht="105" hidden="1" customHeight="1" outlineLevel="1">
      <c r="A70" s="155" t="s">
        <v>159</v>
      </c>
      <c r="B70" s="155"/>
      <c r="C70" s="155"/>
      <c r="D70" s="129" t="s">
        <v>158</v>
      </c>
      <c r="E70" s="28">
        <v>0</v>
      </c>
      <c r="F70" s="130">
        <f>IF(E70&lt;20,285*E70,IF(E70&lt;61,(285*0.9)*E70,IF(E70&lt;141,(285*0.85)*E70,(285*0.8)*E70)))</f>
        <v>0</v>
      </c>
    </row>
    <row r="71" spans="1:8" s="49" customFormat="1" ht="65.25" hidden="1" customHeight="1" outlineLevel="1">
      <c r="A71" s="155" t="s">
        <v>160</v>
      </c>
      <c r="B71" s="155"/>
      <c r="C71" s="155"/>
      <c r="D71" s="13">
        <f>ROUND( (285*3*0.95)-17, 0)</f>
        <v>795</v>
      </c>
      <c r="E71" s="28">
        <v>0</v>
      </c>
      <c r="F71" s="131">
        <f>$D71*E71</f>
        <v>0</v>
      </c>
    </row>
    <row r="72" spans="1:8" s="49" customFormat="1" ht="102" hidden="1" customHeight="1" outlineLevel="1">
      <c r="A72" s="154" t="s">
        <v>131</v>
      </c>
      <c r="B72" s="155"/>
      <c r="C72" s="155"/>
      <c r="D72" s="22">
        <v>1495</v>
      </c>
      <c r="E72" s="28">
        <v>0</v>
      </c>
      <c r="F72" s="131">
        <f>$D72*E72</f>
        <v>0</v>
      </c>
    </row>
    <row r="73" spans="1:8" s="49" customFormat="1" ht="16.5" customHeight="1" collapsed="1" thickBot="1"/>
    <row r="74" spans="1:8" ht="35.25" customHeight="1" thickBot="1">
      <c r="A74" s="156" t="s">
        <v>165</v>
      </c>
      <c r="B74" s="156"/>
      <c r="C74" s="156"/>
      <c r="D74" s="156"/>
      <c r="E74" s="156"/>
      <c r="F74" s="50">
        <f>SUM($F63:F72)</f>
        <v>0</v>
      </c>
    </row>
    <row r="75" spans="1:8" ht="15" customHeight="1" thickBot="1">
      <c r="B75" s="35"/>
      <c r="C75" s="35"/>
      <c r="D75" s="36"/>
      <c r="E75" s="36"/>
      <c r="F75" s="51"/>
    </row>
    <row r="76" spans="1:8" ht="31.5" customHeight="1" thickBot="1">
      <c r="A76" s="157" t="s">
        <v>141</v>
      </c>
      <c r="B76" s="158"/>
      <c r="C76" s="164" t="s">
        <v>164</v>
      </c>
      <c r="D76" s="164"/>
      <c r="E76" s="164"/>
      <c r="F76" s="131"/>
      <c r="G76" s="148"/>
      <c r="H76" s="148"/>
    </row>
    <row r="77" spans="1:8" ht="31.5" customHeight="1" thickBot="1">
      <c r="A77" s="157"/>
      <c r="B77" s="158"/>
      <c r="C77" s="164" t="s">
        <v>166</v>
      </c>
      <c r="D77" s="164"/>
      <c r="E77" s="164"/>
      <c r="F77" s="131"/>
      <c r="G77" s="148"/>
      <c r="H77" s="148"/>
    </row>
    <row r="78" spans="1:8" ht="31.5" customHeight="1">
      <c r="A78" s="157"/>
      <c r="B78" s="158"/>
      <c r="C78" s="165"/>
      <c r="D78" s="165"/>
      <c r="E78" s="165"/>
      <c r="F78" s="165"/>
      <c r="G78" s="165"/>
      <c r="H78" s="165"/>
    </row>
    <row r="79" spans="1:8" ht="15" customHeight="1">
      <c r="A79" s="53"/>
      <c r="B79"/>
      <c r="C79" s="52"/>
      <c r="D79" s="52"/>
      <c r="E79" s="52"/>
      <c r="F79" s="52"/>
    </row>
    <row r="80" spans="1:8" ht="25.5" customHeight="1" thickBot="1">
      <c r="A80" s="159" t="s">
        <v>149</v>
      </c>
      <c r="B80" s="159"/>
      <c r="C80" s="159"/>
      <c r="D80" s="159"/>
      <c r="E80" s="159"/>
      <c r="F80" s="159"/>
    </row>
    <row r="81" spans="1:6" ht="36.75" customHeight="1" thickBot="1">
      <c r="A81" s="54"/>
      <c r="B81" s="55"/>
      <c r="C81" s="136" t="s">
        <v>137</v>
      </c>
      <c r="D81" s="137" t="s">
        <v>138</v>
      </c>
      <c r="E81" s="126" t="s">
        <v>54</v>
      </c>
      <c r="F81" s="55"/>
    </row>
    <row r="82" spans="1:6" ht="37.5" customHeight="1" thickBot="1">
      <c r="A82" s="56"/>
      <c r="C82" s="132" t="s">
        <v>133</v>
      </c>
      <c r="D82" s="132" t="s">
        <v>134</v>
      </c>
      <c r="E82" s="133" t="s">
        <v>157</v>
      </c>
    </row>
    <row r="83" spans="1:6" ht="30.75" customHeight="1" thickBot="1">
      <c r="A83" s="57"/>
      <c r="B83" s="141" t="s">
        <v>150</v>
      </c>
      <c r="C83" s="123" t="s">
        <v>56</v>
      </c>
      <c r="D83" s="123" t="s">
        <v>56</v>
      </c>
      <c r="E83" s="122" t="s">
        <v>56</v>
      </c>
    </row>
    <row r="84" spans="1:6" ht="21.75" customHeight="1" thickBot="1">
      <c r="A84" s="160" t="s">
        <v>55</v>
      </c>
      <c r="B84" s="160"/>
      <c r="C84" s="160"/>
      <c r="D84" s="160"/>
      <c r="E84" s="160"/>
      <c r="F84" s="160"/>
    </row>
    <row r="85" spans="1:6" ht="24" customHeight="1" thickBot="1">
      <c r="A85" s="58" t="s">
        <v>56</v>
      </c>
      <c r="B85" s="143" t="s">
        <v>154</v>
      </c>
      <c r="C85" s="124" t="str">
        <f>Financing!$F$5</f>
        <v>min $5,000</v>
      </c>
      <c r="D85" s="124" t="str">
        <f>Financing!$F$6</f>
        <v>min $5,000</v>
      </c>
      <c r="E85" s="121">
        <f>E90</f>
        <v>0</v>
      </c>
    </row>
    <row r="86" spans="1:6" ht="22.15" customHeight="1" thickBot="1">
      <c r="B86" s="142" t="s">
        <v>155</v>
      </c>
      <c r="C86" s="146" t="str">
        <f>C85</f>
        <v>min $5,000</v>
      </c>
      <c r="D86" s="146" t="str">
        <f>D85</f>
        <v>min $5,000</v>
      </c>
      <c r="E86" s="149">
        <f>E85+E91</f>
        <v>0</v>
      </c>
    </row>
    <row r="87" spans="1:6" ht="25.5" customHeight="1">
      <c r="A87" s="128"/>
      <c r="B87" s="161" t="s">
        <v>58</v>
      </c>
      <c r="C87" s="161"/>
      <c r="D87" s="161"/>
      <c r="E87" s="161"/>
      <c r="F87" s="161"/>
    </row>
    <row r="88" spans="1:6" ht="10.15" customHeight="1">
      <c r="B88" s="144"/>
      <c r="C88" s="144"/>
      <c r="D88" s="144"/>
      <c r="E88" s="144"/>
      <c r="F88" s="144"/>
    </row>
    <row r="89" spans="1:6" ht="24" customHeight="1" thickBot="1">
      <c r="A89" s="58" t="s">
        <v>56</v>
      </c>
      <c r="B89" s="142" t="s">
        <v>168</v>
      </c>
    </row>
    <row r="90" spans="1:6" ht="18" customHeight="1" thickBot="1">
      <c r="B90" s="134" t="s">
        <v>59</v>
      </c>
      <c r="C90" s="124">
        <f>($E$90*0.75)*36</f>
        <v>0</v>
      </c>
      <c r="D90" s="124">
        <f>($E$90*0.85)*12</f>
        <v>0</v>
      </c>
      <c r="E90" s="121">
        <f>E60 + F76</f>
        <v>0</v>
      </c>
    </row>
    <row r="91" spans="1:6" ht="18" customHeight="1" thickBot="1">
      <c r="B91" s="134" t="s">
        <v>135</v>
      </c>
      <c r="C91" s="125">
        <f>E91</f>
        <v>0</v>
      </c>
      <c r="D91" s="124">
        <f>E91</f>
        <v>0</v>
      </c>
      <c r="E91" s="121">
        <f>F74 + F77</f>
        <v>0</v>
      </c>
    </row>
    <row r="92" spans="1:6" ht="22.15" customHeight="1" thickBot="1">
      <c r="B92" s="142" t="s">
        <v>155</v>
      </c>
      <c r="C92" s="146">
        <f>C90+C91</f>
        <v>0</v>
      </c>
      <c r="D92" s="146">
        <f>D90+D91</f>
        <v>0</v>
      </c>
      <c r="E92" s="149">
        <f>E90+E91</f>
        <v>0</v>
      </c>
    </row>
    <row r="93" spans="1:6" ht="19.5" customHeight="1" thickBot="1">
      <c r="B93" s="135" t="s">
        <v>60</v>
      </c>
      <c r="C93" s="147">
        <f>(E90*36)-C90</f>
        <v>0</v>
      </c>
      <c r="D93" s="147">
        <f>(E90*12)-D90</f>
        <v>0</v>
      </c>
      <c r="E93" s="127" t="s">
        <v>57</v>
      </c>
    </row>
    <row r="94" spans="1:6" ht="4.5" customHeight="1"/>
    <row r="96" spans="1:6" hidden="1">
      <c r="A96" s="151" t="s">
        <v>61</v>
      </c>
      <c r="B96" s="151"/>
      <c r="C96" s="151"/>
      <c r="D96" s="151"/>
      <c r="E96" s="151"/>
      <c r="F96" s="151"/>
    </row>
    <row r="97" spans="1:6" hidden="1">
      <c r="A97" s="152" t="s">
        <v>62</v>
      </c>
      <c r="B97" s="152"/>
      <c r="C97" s="152"/>
      <c r="D97" s="152"/>
      <c r="E97" s="152"/>
      <c r="F97" s="152"/>
    </row>
    <row r="98" spans="1:6">
      <c r="A98" s="153" t="s">
        <v>162</v>
      </c>
      <c r="B98" s="153"/>
      <c r="C98" s="153"/>
      <c r="D98" s="153"/>
      <c r="E98" s="153"/>
      <c r="F98" s="153"/>
    </row>
  </sheetData>
  <mergeCells count="74">
    <mergeCell ref="B2:B4"/>
    <mergeCell ref="D2:F2"/>
    <mergeCell ref="D3:F3"/>
    <mergeCell ref="B5:F5"/>
    <mergeCell ref="A6:B6"/>
    <mergeCell ref="A7:B7"/>
    <mergeCell ref="A8:B8"/>
    <mergeCell ref="A9:B9"/>
    <mergeCell ref="A10:B10"/>
    <mergeCell ref="A11:B11"/>
    <mergeCell ref="A12:B12"/>
    <mergeCell ref="A13:B13"/>
    <mergeCell ref="A14:B14"/>
    <mergeCell ref="A15:B15"/>
    <mergeCell ref="A16:F16"/>
    <mergeCell ref="A17:B17"/>
    <mergeCell ref="A18:B18"/>
    <mergeCell ref="A19:B19"/>
    <mergeCell ref="A20:B20"/>
    <mergeCell ref="A22:F22"/>
    <mergeCell ref="A23:B23"/>
    <mergeCell ref="A24:B24"/>
    <mergeCell ref="A26:F26"/>
    <mergeCell ref="A27:B27"/>
    <mergeCell ref="A28:B28"/>
    <mergeCell ref="A29:B29"/>
    <mergeCell ref="A30:B30"/>
    <mergeCell ref="A32:F32"/>
    <mergeCell ref="A33:B33"/>
    <mergeCell ref="A34:B34"/>
    <mergeCell ref="A35:B35"/>
    <mergeCell ref="A37:B37"/>
    <mergeCell ref="A38:B38"/>
    <mergeCell ref="C38:F38"/>
    <mergeCell ref="A39:B39"/>
    <mergeCell ref="A40:B40"/>
    <mergeCell ref="A41:B41"/>
    <mergeCell ref="A43:B43"/>
    <mergeCell ref="A44:B44"/>
    <mergeCell ref="A45:B45"/>
    <mergeCell ref="A46:B46"/>
    <mergeCell ref="A49:B49"/>
    <mergeCell ref="A50:B50"/>
    <mergeCell ref="C50:F50"/>
    <mergeCell ref="A51:B51"/>
    <mergeCell ref="A52:B52"/>
    <mergeCell ref="A53:B53"/>
    <mergeCell ref="A56:B56"/>
    <mergeCell ref="A57:B57"/>
    <mergeCell ref="C57:F57"/>
    <mergeCell ref="A58:B58"/>
    <mergeCell ref="A60:B60"/>
    <mergeCell ref="A62:C62"/>
    <mergeCell ref="A63:C63"/>
    <mergeCell ref="A64:C64"/>
    <mergeCell ref="A65:C65"/>
    <mergeCell ref="A66:C66"/>
    <mergeCell ref="A67:C67"/>
    <mergeCell ref="A70:C70"/>
    <mergeCell ref="A71:C71"/>
    <mergeCell ref="A69:C69"/>
    <mergeCell ref="C76:E76"/>
    <mergeCell ref="C77:E77"/>
    <mergeCell ref="C78:E78"/>
    <mergeCell ref="F78:H78"/>
    <mergeCell ref="A96:F96"/>
    <mergeCell ref="A97:F97"/>
    <mergeCell ref="A98:F98"/>
    <mergeCell ref="A72:C72"/>
    <mergeCell ref="A74:E74"/>
    <mergeCell ref="A76:B78"/>
    <mergeCell ref="A80:F80"/>
    <mergeCell ref="A84:F84"/>
    <mergeCell ref="B87:F87"/>
  </mergeCells>
  <dataValidations count="2">
    <dataValidation allowBlank="1" showErrorMessage="1" sqref="A8:B8 A45:B45" xr:uid="{00000000-0002-0000-0000-000000000000}">
      <formula1>0</formula1>
      <formula2>0</formula2>
    </dataValidation>
    <dataValidation type="list" allowBlank="1" showInputMessage="1" showErrorMessage="1" sqref="F58 F17:F20 F23:F24 F46 F33:F35 F27:F30" xr:uid="{00000000-0002-0000-0000-000001000000}">
      <formula1>$G$30:$G$33</formula1>
      <formula2>0</formula2>
    </dataValidation>
  </dataValidations>
  <pageMargins left="0.25" right="0.25" top="0.3" bottom="0.3" header="0.511811023622047" footer="0.511811023622047"/>
  <pageSetup scale="5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103"/>
  <sheetViews>
    <sheetView zoomScale="80" zoomScaleNormal="80" workbookViewId="0">
      <selection activeCell="D15" sqref="D15"/>
    </sheetView>
  </sheetViews>
  <sheetFormatPr defaultColWidth="11" defaultRowHeight="16"/>
  <cols>
    <col min="1" max="1" width="17.875" customWidth="1"/>
    <col min="2" max="2" width="41" customWidth="1"/>
    <col min="3" max="3" width="18.375" customWidth="1"/>
    <col min="4" max="4" width="53.125" customWidth="1"/>
    <col min="5" max="28" width="10.875" style="1" customWidth="1"/>
  </cols>
  <sheetData>
    <row r="1" spans="1:7">
      <c r="A1" s="62"/>
      <c r="B1" s="1"/>
      <c r="C1" s="1"/>
      <c r="D1" s="1"/>
    </row>
    <row r="2" spans="1:7">
      <c r="A2" s="63"/>
      <c r="B2" s="1"/>
      <c r="C2" s="1"/>
      <c r="D2" s="1"/>
    </row>
    <row r="3" spans="1:7">
      <c r="A3" s="63"/>
      <c r="B3" s="1"/>
      <c r="C3" s="1"/>
      <c r="D3" s="1"/>
    </row>
    <row r="4" spans="1:7">
      <c r="A4" s="64"/>
      <c r="B4" s="1"/>
      <c r="C4" s="1"/>
      <c r="D4" s="1"/>
    </row>
    <row r="5" spans="1:7" ht="21" customHeight="1">
      <c r="A5" s="213" t="s">
        <v>63</v>
      </c>
      <c r="B5" s="213"/>
      <c r="C5" s="213"/>
      <c r="D5" s="213"/>
    </row>
    <row r="6" spans="1:7" ht="74.25" customHeight="1">
      <c r="A6" s="217" t="s">
        <v>64</v>
      </c>
      <c r="B6" s="217"/>
      <c r="C6" s="217"/>
      <c r="D6" s="217"/>
    </row>
    <row r="7" spans="1:7" ht="15" customHeight="1">
      <c r="A7" s="218" t="s">
        <v>65</v>
      </c>
      <c r="B7" s="218"/>
      <c r="C7" s="218"/>
      <c r="D7" s="218"/>
    </row>
    <row r="8" spans="1:7" ht="15" customHeight="1">
      <c r="A8" s="218" t="s">
        <v>156</v>
      </c>
      <c r="B8" s="218"/>
      <c r="C8" s="218"/>
      <c r="D8" s="218"/>
    </row>
    <row r="9" spans="1:7" ht="15" customHeight="1">
      <c r="A9" s="218" t="s">
        <v>66</v>
      </c>
      <c r="B9" s="218"/>
      <c r="C9" s="218"/>
      <c r="D9" s="218"/>
    </row>
    <row r="10" spans="1:7" ht="56.25" customHeight="1">
      <c r="A10" s="212" t="s">
        <v>67</v>
      </c>
      <c r="B10" s="212"/>
      <c r="C10" s="212"/>
      <c r="D10" s="212"/>
    </row>
    <row r="11" spans="1:7" ht="8.25" customHeight="1">
      <c r="A11" s="1"/>
      <c r="B11" s="1"/>
      <c r="C11" s="1"/>
      <c r="D11" s="1"/>
      <c r="G11" s="65"/>
    </row>
    <row r="12" spans="1:7" ht="21" customHeight="1">
      <c r="A12" s="213" t="s">
        <v>68</v>
      </c>
      <c r="B12" s="213"/>
      <c r="C12" s="213"/>
      <c r="D12" s="213"/>
      <c r="G12" s="66"/>
    </row>
    <row r="13" spans="1:7" ht="6" customHeight="1">
      <c r="A13" s="1"/>
      <c r="B13" s="1"/>
      <c r="C13" s="1"/>
      <c r="D13" s="1"/>
      <c r="G13" s="65"/>
    </row>
    <row r="14" spans="1:7" ht="30" customHeight="1">
      <c r="A14" s="214" t="s">
        <v>69</v>
      </c>
      <c r="B14" s="214"/>
      <c r="C14" s="214"/>
      <c r="D14" s="214"/>
      <c r="G14" s="67"/>
    </row>
    <row r="15" spans="1:7" ht="24.75" customHeight="1">
      <c r="A15" s="68" t="s">
        <v>70</v>
      </c>
      <c r="B15" s="69"/>
      <c r="C15" s="70" t="s">
        <v>71</v>
      </c>
      <c r="D15" s="150"/>
      <c r="G15" s="67"/>
    </row>
    <row r="16" spans="1:7" ht="24.75" customHeight="1">
      <c r="A16" s="68" t="s">
        <v>72</v>
      </c>
      <c r="B16" s="215"/>
      <c r="C16" s="215"/>
      <c r="D16" s="215"/>
      <c r="G16" s="67"/>
    </row>
    <row r="17" spans="1:7" ht="24.75" customHeight="1">
      <c r="A17" s="68" t="s">
        <v>73</v>
      </c>
      <c r="B17" s="216"/>
      <c r="C17" s="216"/>
      <c r="D17" s="216"/>
      <c r="G17" s="65"/>
    </row>
    <row r="18" spans="1:7" ht="24.75" customHeight="1">
      <c r="A18" s="68" t="s">
        <v>74</v>
      </c>
      <c r="B18" s="71"/>
      <c r="C18" s="70" t="s">
        <v>75</v>
      </c>
      <c r="D18" s="72"/>
      <c r="G18" s="65"/>
    </row>
    <row r="19" spans="1:7" ht="24.75" customHeight="1">
      <c r="A19" s="68" t="s">
        <v>76</v>
      </c>
      <c r="B19" s="73"/>
      <c r="C19" s="70" t="s">
        <v>77</v>
      </c>
      <c r="D19" s="74"/>
    </row>
    <row r="20" spans="1:7" ht="24.75" customHeight="1">
      <c r="A20" s="68" t="s">
        <v>78</v>
      </c>
      <c r="B20" s="73"/>
      <c r="C20" s="70" t="s">
        <v>79</v>
      </c>
      <c r="D20" s="74"/>
    </row>
    <row r="21" spans="1:7" ht="24.75" customHeight="1">
      <c r="A21" s="68" t="s">
        <v>80</v>
      </c>
      <c r="B21" s="75"/>
      <c r="C21" s="70" t="s">
        <v>81</v>
      </c>
      <c r="D21" s="76"/>
    </row>
    <row r="22" spans="1:7" ht="24.75" customHeight="1">
      <c r="A22" s="68" t="s">
        <v>82</v>
      </c>
      <c r="B22" s="73"/>
      <c r="C22" s="70" t="s">
        <v>83</v>
      </c>
      <c r="D22" s="74"/>
    </row>
    <row r="23" spans="1:7" ht="24.75" customHeight="1">
      <c r="A23" s="77" t="s">
        <v>84</v>
      </c>
      <c r="B23" s="78"/>
      <c r="C23" s="79" t="s">
        <v>85</v>
      </c>
      <c r="D23" s="80"/>
    </row>
    <row r="24" spans="1:7" s="1" customFormat="1" ht="16.5" customHeight="1">
      <c r="A24" s="81"/>
    </row>
    <row r="25" spans="1:7" ht="30" customHeight="1">
      <c r="A25" s="207" t="s">
        <v>86</v>
      </c>
      <c r="B25" s="207"/>
      <c r="C25" s="207"/>
      <c r="D25" s="207"/>
    </row>
    <row r="26" spans="1:7" ht="17.25" customHeight="1">
      <c r="A26" s="208" t="s">
        <v>87</v>
      </c>
      <c r="B26" s="208"/>
      <c r="C26" s="208"/>
      <c r="D26" s="208"/>
    </row>
    <row r="27" spans="1:7" ht="24.75" customHeight="1">
      <c r="A27" s="209" t="s">
        <v>88</v>
      </c>
      <c r="B27" s="209"/>
      <c r="C27" s="209"/>
      <c r="D27" s="209"/>
    </row>
    <row r="28" spans="1:7" ht="24.75" customHeight="1">
      <c r="A28" s="82" t="s">
        <v>89</v>
      </c>
      <c r="B28" s="83"/>
      <c r="C28" s="84" t="s">
        <v>90</v>
      </c>
      <c r="D28" s="83"/>
    </row>
    <row r="29" spans="1:7" ht="24.75" customHeight="1">
      <c r="A29" s="210" t="s">
        <v>91</v>
      </c>
      <c r="B29" s="210"/>
      <c r="C29" s="210"/>
      <c r="D29" s="210"/>
    </row>
    <row r="30" spans="1:7" ht="24.75" customHeight="1">
      <c r="A30" s="85" t="s">
        <v>92</v>
      </c>
      <c r="B30" s="86"/>
      <c r="C30" s="87" t="s">
        <v>93</v>
      </c>
      <c r="D30" s="83"/>
    </row>
    <row r="31" spans="1:7" ht="24.75" customHeight="1">
      <c r="A31" s="88" t="s">
        <v>94</v>
      </c>
      <c r="B31" s="89"/>
      <c r="C31" s="90" t="s">
        <v>95</v>
      </c>
      <c r="D31" s="91"/>
    </row>
    <row r="32" spans="1:7" ht="17.25" customHeight="1">
      <c r="A32" s="211" t="s">
        <v>96</v>
      </c>
      <c r="B32" s="211"/>
      <c r="C32" s="211"/>
      <c r="D32" s="211"/>
    </row>
    <row r="33" spans="1:6" ht="24.75" customHeight="1">
      <c r="A33" s="202" t="s">
        <v>97</v>
      </c>
      <c r="B33" s="202"/>
      <c r="C33" s="202"/>
      <c r="D33" s="202"/>
    </row>
    <row r="34" spans="1:6" ht="18.75" customHeight="1">
      <c r="A34" s="92" t="s">
        <v>98</v>
      </c>
      <c r="B34" s="93" t="s">
        <v>99</v>
      </c>
      <c r="C34" s="93" t="s">
        <v>100</v>
      </c>
      <c r="D34" s="94" t="s">
        <v>101</v>
      </c>
      <c r="E34" s="95"/>
      <c r="F34" s="95"/>
    </row>
    <row r="35" spans="1:6" ht="24.75" customHeight="1">
      <c r="A35" s="68" t="s">
        <v>102</v>
      </c>
      <c r="B35" s="203"/>
      <c r="C35" s="203"/>
      <c r="D35" s="203"/>
      <c r="E35" s="95"/>
      <c r="F35" s="95"/>
    </row>
    <row r="36" spans="1:6" ht="24.75" customHeight="1">
      <c r="A36" s="68" t="s">
        <v>103</v>
      </c>
      <c r="B36" s="96"/>
      <c r="C36" s="97" t="s">
        <v>104</v>
      </c>
      <c r="D36" s="98"/>
      <c r="E36" s="95"/>
      <c r="F36" s="95"/>
    </row>
    <row r="37" spans="1:6" ht="24.75" customHeight="1">
      <c r="A37" s="68" t="s">
        <v>105</v>
      </c>
      <c r="B37" s="96"/>
      <c r="C37" s="99" t="s">
        <v>106</v>
      </c>
      <c r="D37" s="100"/>
      <c r="E37" s="95"/>
      <c r="F37" s="95"/>
    </row>
    <row r="38" spans="1:6" ht="24.75" customHeight="1">
      <c r="A38" s="204" t="s">
        <v>107</v>
      </c>
      <c r="B38" s="205"/>
      <c r="C38" s="205"/>
      <c r="D38" s="205"/>
    </row>
    <row r="39" spans="1:6" ht="24.75" customHeight="1">
      <c r="A39" s="204"/>
      <c r="B39" s="205"/>
      <c r="C39" s="205"/>
      <c r="D39" s="205"/>
    </row>
    <row r="40" spans="1:6" ht="16.5" customHeight="1">
      <c r="A40" s="101"/>
      <c r="B40" s="101"/>
      <c r="C40" s="101"/>
      <c r="D40" s="101"/>
      <c r="E40" s="101"/>
      <c r="F40" s="101"/>
    </row>
    <row r="41" spans="1:6" s="103" customFormat="1" ht="14.25" customHeight="1">
      <c r="A41" s="206" t="s">
        <v>61</v>
      </c>
      <c r="B41" s="206"/>
      <c r="C41" s="206"/>
      <c r="D41" s="206"/>
      <c r="E41" s="102"/>
      <c r="F41" s="102"/>
    </row>
    <row r="42" spans="1:6" s="103" customFormat="1" ht="15" customHeight="1">
      <c r="A42" s="200" t="s">
        <v>62</v>
      </c>
      <c r="B42" s="200"/>
      <c r="C42" s="200"/>
      <c r="D42" s="200"/>
      <c r="E42" s="104"/>
      <c r="F42" s="104"/>
    </row>
    <row r="43" spans="1:6" s="103" customFormat="1" ht="24.75" customHeight="1">
      <c r="A43" s="201" t="s">
        <v>162</v>
      </c>
      <c r="B43" s="201"/>
      <c r="C43" s="201"/>
      <c r="D43" s="201"/>
      <c r="E43" s="105"/>
      <c r="F43" s="105"/>
    </row>
    <row r="44" spans="1:6">
      <c r="A44" s="1"/>
      <c r="B44" s="1"/>
      <c r="C44" s="1"/>
      <c r="D44" s="1"/>
    </row>
    <row r="45" spans="1:6">
      <c r="A45" s="1"/>
      <c r="B45" s="1"/>
      <c r="C45" s="1"/>
      <c r="D45" s="1"/>
    </row>
    <row r="46" spans="1:6">
      <c r="A46" s="1"/>
      <c r="B46" s="1"/>
      <c r="C46" s="1"/>
      <c r="D46" s="1"/>
    </row>
    <row r="47" spans="1:6">
      <c r="A47" s="1"/>
      <c r="B47" s="1"/>
      <c r="C47" s="1"/>
      <c r="D47" s="1"/>
    </row>
    <row r="48" spans="1:6">
      <c r="A48" s="1"/>
      <c r="B48" s="1"/>
      <c r="C48" s="1"/>
      <c r="D48" s="1"/>
    </row>
    <row r="49" spans="1:4">
      <c r="A49" s="1"/>
      <c r="B49" s="1"/>
      <c r="C49" s="1"/>
      <c r="D49" s="1"/>
    </row>
    <row r="50" spans="1:4">
      <c r="A50" s="1"/>
      <c r="B50" s="1"/>
      <c r="C50" s="1"/>
      <c r="D50" s="1"/>
    </row>
    <row r="51" spans="1:4">
      <c r="A51" s="1"/>
      <c r="B51" s="1"/>
      <c r="C51" s="1"/>
      <c r="D51" s="1"/>
    </row>
    <row r="52" spans="1:4">
      <c r="A52" s="1"/>
      <c r="B52" s="1"/>
      <c r="C52" s="1"/>
      <c r="D52" s="1"/>
    </row>
    <row r="53" spans="1:4">
      <c r="A53" s="1"/>
      <c r="B53" s="1"/>
      <c r="C53" s="1"/>
      <c r="D53" s="1"/>
    </row>
    <row r="54" spans="1:4">
      <c r="A54" s="1"/>
      <c r="B54" s="1"/>
      <c r="C54" s="1"/>
      <c r="D54" s="1"/>
    </row>
    <row r="55" spans="1:4">
      <c r="A55" s="1"/>
      <c r="B55" s="1"/>
      <c r="C55" s="1"/>
      <c r="D55" s="1"/>
    </row>
    <row r="56" spans="1:4">
      <c r="A56" s="1"/>
      <c r="B56" s="1"/>
      <c r="C56" s="1"/>
      <c r="D56" s="1"/>
    </row>
    <row r="57" spans="1:4">
      <c r="A57" s="1"/>
      <c r="B57" s="1"/>
      <c r="C57" s="1"/>
      <c r="D57" s="1"/>
    </row>
    <row r="58" spans="1:4">
      <c r="A58" s="1"/>
      <c r="B58" s="1"/>
      <c r="C58" s="1"/>
      <c r="D58" s="1"/>
    </row>
    <row r="59" spans="1:4">
      <c r="A59" s="1"/>
      <c r="B59" s="1"/>
      <c r="C59" s="1"/>
      <c r="D59" s="1"/>
    </row>
    <row r="60" spans="1:4">
      <c r="A60" s="1"/>
      <c r="B60" s="1"/>
      <c r="C60" s="1"/>
      <c r="D60" s="1"/>
    </row>
    <row r="61" spans="1:4">
      <c r="A61" s="1"/>
      <c r="B61" s="1"/>
      <c r="C61" s="1"/>
      <c r="D61" s="1"/>
    </row>
    <row r="62" spans="1:4">
      <c r="A62" s="1"/>
      <c r="B62" s="1"/>
      <c r="C62" s="1"/>
      <c r="D62" s="1"/>
    </row>
    <row r="63" spans="1:4">
      <c r="A63" s="1"/>
      <c r="B63" s="1"/>
      <c r="C63" s="1"/>
      <c r="D63" s="1"/>
    </row>
    <row r="64" spans="1:4">
      <c r="A64" s="1"/>
      <c r="B64" s="1"/>
      <c r="C64" s="1"/>
      <c r="D64" s="1"/>
    </row>
    <row r="65" spans="1:4">
      <c r="A65" s="1"/>
      <c r="B65" s="1"/>
      <c r="C65" s="1"/>
      <c r="D65" s="1"/>
    </row>
    <row r="66" spans="1:4">
      <c r="A66" s="1"/>
      <c r="B66" s="1"/>
      <c r="C66" s="1"/>
      <c r="D66" s="1"/>
    </row>
    <row r="67" spans="1:4">
      <c r="A67" s="1"/>
      <c r="B67" s="1"/>
      <c r="C67" s="1"/>
      <c r="D67" s="1"/>
    </row>
    <row r="68" spans="1:4">
      <c r="A68" s="1"/>
      <c r="B68" s="1"/>
      <c r="C68" s="1"/>
      <c r="D68" s="1"/>
    </row>
    <row r="69" spans="1:4">
      <c r="A69" s="1"/>
      <c r="B69" s="1"/>
      <c r="C69" s="1"/>
      <c r="D69" s="1"/>
    </row>
    <row r="70" spans="1:4">
      <c r="A70" s="1"/>
      <c r="B70" s="1"/>
      <c r="C70" s="1"/>
      <c r="D70" s="1"/>
    </row>
    <row r="71" spans="1:4">
      <c r="A71" s="1"/>
      <c r="B71" s="1"/>
      <c r="C71" s="1"/>
      <c r="D71" s="1"/>
    </row>
    <row r="72" spans="1:4">
      <c r="A72" s="1"/>
      <c r="B72" s="1"/>
      <c r="C72" s="1"/>
      <c r="D72" s="1"/>
    </row>
    <row r="73" spans="1:4">
      <c r="A73" s="1"/>
      <c r="B73" s="1"/>
      <c r="C73" s="1"/>
      <c r="D73" s="1"/>
    </row>
    <row r="74" spans="1:4">
      <c r="A74" s="1"/>
      <c r="B74" s="1"/>
      <c r="C74" s="1"/>
      <c r="D74" s="1"/>
    </row>
    <row r="75" spans="1:4">
      <c r="A75" s="1"/>
      <c r="B75" s="1"/>
      <c r="C75" s="1"/>
      <c r="D75" s="1"/>
    </row>
    <row r="76" spans="1:4">
      <c r="A76" s="1"/>
      <c r="B76" s="1"/>
      <c r="C76" s="1"/>
      <c r="D76" s="1"/>
    </row>
    <row r="77" spans="1:4">
      <c r="A77" s="1"/>
      <c r="B77" s="1"/>
      <c r="C77" s="1"/>
      <c r="D77" s="1"/>
    </row>
    <row r="78" spans="1:4">
      <c r="A78" s="1"/>
      <c r="B78" s="1"/>
      <c r="C78" s="1"/>
      <c r="D78" s="1"/>
    </row>
    <row r="79" spans="1:4">
      <c r="A79" s="1"/>
      <c r="B79" s="1"/>
      <c r="C79" s="1"/>
      <c r="D79" s="1"/>
    </row>
    <row r="80" spans="1:4">
      <c r="A80" s="1"/>
      <c r="B80" s="1"/>
      <c r="C80" s="1"/>
      <c r="D80" s="1"/>
    </row>
    <row r="81" spans="1:5">
      <c r="A81" s="1"/>
      <c r="B81" s="1"/>
      <c r="C81" s="1"/>
      <c r="D81" s="1"/>
    </row>
    <row r="82" spans="1:5">
      <c r="A82" s="1"/>
      <c r="B82" s="1"/>
      <c r="C82" s="1"/>
      <c r="D82" s="1"/>
    </row>
    <row r="83" spans="1:5">
      <c r="A83" s="1"/>
      <c r="B83" s="1"/>
      <c r="C83" s="1"/>
      <c r="D83" s="1"/>
    </row>
    <row r="84" spans="1:5">
      <c r="A84" s="1"/>
      <c r="B84" s="1"/>
      <c r="C84" s="1"/>
      <c r="D84" s="1"/>
    </row>
    <row r="85" spans="1:5">
      <c r="A85" s="1"/>
      <c r="B85" s="1"/>
      <c r="C85" s="1"/>
      <c r="D85" s="1"/>
    </row>
    <row r="86" spans="1:5">
      <c r="A86" s="1"/>
      <c r="B86" s="1"/>
      <c r="C86" s="1"/>
      <c r="D86" s="1"/>
    </row>
    <row r="87" spans="1:5">
      <c r="A87" s="1"/>
      <c r="B87" s="1"/>
      <c r="C87" s="1"/>
      <c r="D87" s="1"/>
    </row>
    <row r="88" spans="1:5">
      <c r="A88" s="1"/>
      <c r="B88" s="1"/>
      <c r="C88" s="1"/>
      <c r="D88" s="1"/>
    </row>
    <row r="89" spans="1:5">
      <c r="A89" s="1"/>
      <c r="B89" s="1"/>
      <c r="C89" s="1"/>
      <c r="D89" s="1"/>
    </row>
    <row r="90" spans="1:5">
      <c r="A90" s="1"/>
      <c r="B90" s="1"/>
      <c r="C90" s="1"/>
      <c r="D90" s="1"/>
    </row>
    <row r="91" spans="1:5">
      <c r="A91" s="1"/>
      <c r="B91" s="1"/>
      <c r="C91" s="1"/>
      <c r="D91" s="1"/>
    </row>
    <row r="92" spans="1:5">
      <c r="A92" s="1"/>
      <c r="B92" s="1"/>
      <c r="C92" s="1"/>
      <c r="D92" s="1"/>
    </row>
    <row r="93" spans="1:5">
      <c r="A93" s="1"/>
      <c r="B93" s="1"/>
      <c r="C93" s="1"/>
      <c r="D93" s="1"/>
    </row>
    <row r="94" spans="1:5">
      <c r="A94" s="1"/>
      <c r="B94" s="1"/>
      <c r="C94" s="1"/>
      <c r="D94" s="1"/>
    </row>
    <row r="95" spans="1:5">
      <c r="A95" s="1"/>
      <c r="B95" s="1"/>
      <c r="C95" s="118"/>
      <c r="D95" s="118"/>
      <c r="E95" s="118"/>
    </row>
    <row r="96" spans="1:5">
      <c r="A96" s="1"/>
      <c r="B96" s="1"/>
      <c r="C96" s="118"/>
      <c r="D96" s="118"/>
      <c r="E96" s="118"/>
    </row>
    <row r="97" spans="1:5">
      <c r="A97" s="1"/>
      <c r="B97" s="1"/>
      <c r="C97" s="1"/>
      <c r="D97" s="1"/>
    </row>
    <row r="98" spans="1:5">
      <c r="A98" s="1"/>
      <c r="B98" s="1"/>
      <c r="C98" s="1"/>
      <c r="D98" s="1"/>
    </row>
    <row r="99" spans="1:5">
      <c r="A99" s="1"/>
      <c r="B99" s="1"/>
      <c r="C99" s="118"/>
      <c r="D99" s="118"/>
      <c r="E99" s="118"/>
    </row>
    <row r="100" spans="1:5">
      <c r="A100" s="1"/>
      <c r="B100" s="1"/>
      <c r="C100" s="118"/>
      <c r="D100" s="118"/>
      <c r="E100" s="118"/>
    </row>
    <row r="101" spans="1:5">
      <c r="A101" s="1"/>
      <c r="B101" s="1"/>
      <c r="C101" s="118"/>
      <c r="D101" s="118"/>
      <c r="E101" s="118"/>
    </row>
    <row r="102" spans="1:5">
      <c r="A102" s="1"/>
      <c r="B102" s="1"/>
      <c r="C102" s="118">
        <f>(E60*36)-F62</f>
        <v>0</v>
      </c>
      <c r="D102" s="118"/>
    </row>
    <row r="103" spans="1:5">
      <c r="A103" s="1"/>
      <c r="B103" s="1"/>
      <c r="C103" s="1"/>
      <c r="D103" s="1"/>
    </row>
  </sheetData>
  <mergeCells count="22">
    <mergeCell ref="A5:D5"/>
    <mergeCell ref="A6:D6"/>
    <mergeCell ref="A7:D7"/>
    <mergeCell ref="A8:D8"/>
    <mergeCell ref="A9:D9"/>
    <mergeCell ref="A10:D10"/>
    <mergeCell ref="A12:D12"/>
    <mergeCell ref="A14:D14"/>
    <mergeCell ref="B16:D16"/>
    <mergeCell ref="B17:D17"/>
    <mergeCell ref="A25:D25"/>
    <mergeCell ref="A26:D26"/>
    <mergeCell ref="A27:D27"/>
    <mergeCell ref="A29:D29"/>
    <mergeCell ref="A32:D32"/>
    <mergeCell ref="A42:D42"/>
    <mergeCell ref="A43:D43"/>
    <mergeCell ref="A33:D33"/>
    <mergeCell ref="B35:D35"/>
    <mergeCell ref="A38:A39"/>
    <mergeCell ref="B38:D39"/>
    <mergeCell ref="A41:D41"/>
  </mergeCells>
  <hyperlinks>
    <hyperlink ref="A42" r:id="rId1" xr:uid="{00000000-0004-0000-0100-000000000000}"/>
  </hyperlinks>
  <pageMargins left="0.25" right="0.25" top="0.25" bottom="0.25" header="0.511811023622047" footer="0.511811023622047"/>
  <pageSetup scale="72" fitToHeight="0" orientation="portrait" r:id="rId2"/>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9"/>
  <sheetViews>
    <sheetView showGridLines="0" zoomScaleNormal="100" workbookViewId="0">
      <selection activeCell="C5" sqref="C5"/>
    </sheetView>
  </sheetViews>
  <sheetFormatPr defaultColWidth="8.625" defaultRowHeight="16"/>
  <cols>
    <col min="1" max="1" width="14" customWidth="1"/>
    <col min="2" max="2" width="15" customWidth="1"/>
    <col min="3" max="3" width="20" customWidth="1"/>
    <col min="4" max="6" width="15" customWidth="1"/>
  </cols>
  <sheetData>
    <row r="1" spans="1:8" ht="18.5">
      <c r="A1" s="219" t="s">
        <v>108</v>
      </c>
      <c r="B1" s="219"/>
      <c r="C1" s="219"/>
      <c r="D1" s="219"/>
      <c r="E1" s="219"/>
      <c r="F1" s="219"/>
    </row>
    <row r="2" spans="1:8">
      <c r="A2" s="59" t="s">
        <v>109</v>
      </c>
    </row>
    <row r="4" spans="1:8">
      <c r="A4" s="106" t="s">
        <v>110</v>
      </c>
      <c r="B4" s="106" t="s">
        <v>111</v>
      </c>
      <c r="C4" s="106" t="s">
        <v>112</v>
      </c>
      <c r="D4" s="106" t="s">
        <v>113</v>
      </c>
      <c r="E4" s="106" t="s">
        <v>114</v>
      </c>
      <c r="F4" s="106" t="s">
        <v>115</v>
      </c>
    </row>
    <row r="5" spans="1:8">
      <c r="A5" s="107" t="s">
        <v>116</v>
      </c>
      <c r="B5" s="108">
        <v>36</v>
      </c>
      <c r="C5" s="112">
        <f>'Order Form'!C92</f>
        <v>0</v>
      </c>
      <c r="D5" s="110">
        <f>C5*(1+$B$10)</f>
        <v>0</v>
      </c>
      <c r="E5" s="111" t="str">
        <f>IFERROR(INDEX($D$13:$H$17,MATCH(D5,$A$13:$A$17,1),MATCH(B5,$D$12:$H$12,0)),"")</f>
        <v/>
      </c>
      <c r="F5" s="112" t="str">
        <f>IF(D5&lt;5000,"min $5,000",IF(D5&gt;500000,"call DF",ROUND(PMT(E5/100/12,B5,-D5,0,1),2)))</f>
        <v>min $5,000</v>
      </c>
    </row>
    <row r="6" spans="1:8">
      <c r="A6" s="107" t="s">
        <v>117</v>
      </c>
      <c r="B6" s="108">
        <v>12</v>
      </c>
      <c r="C6" s="112">
        <f>'Order Form'!D92</f>
        <v>0</v>
      </c>
      <c r="D6" s="110">
        <f>C6*(1+$B$10)</f>
        <v>0</v>
      </c>
      <c r="E6" s="111" t="str">
        <f>IFERROR(INDEX($D$13:$H$17,MATCH(D6,$A$13:$A$17,1),MATCH(B6,$D$12:$H$12,0)),"")</f>
        <v/>
      </c>
      <c r="F6" s="112" t="str">
        <f>IF(D6&lt;5000,"min $5,000",IF(D6&gt;500000,"call DF",ROUND(PMT(E6/100/12,B6,-D6,0,1),2)))</f>
        <v>min $5,000</v>
      </c>
    </row>
    <row r="7" spans="1:8">
      <c r="A7" s="107" t="s">
        <v>118</v>
      </c>
      <c r="B7" s="108" t="str">
        <f>IF('Order Form'!F78="3-year",36,IF('Order Form'!F78="1-year",12,""))</f>
        <v/>
      </c>
      <c r="C7" s="109">
        <f>'Order Form'!F77+'Order Form'!F76</f>
        <v>0</v>
      </c>
      <c r="D7" s="110" t="str">
        <f>IF(B7="","",C7*(1+$B$10))</f>
        <v/>
      </c>
      <c r="E7" s="111" t="str">
        <f>IF(B7="","",IFERROR(INDEX($D$13:$H$17,MATCH(D7,$A$13:$A$17,1),MATCH(B7,$D$12:$H$12,0)),""))</f>
        <v/>
      </c>
      <c r="F7" s="112" t="str">
        <f>IF(B7="","n/a (monthly term)",IF(D7&lt;5000,"below $5,000 min",IF(D7&gt;500000,"call DF",ROUND(PMT(E7/100/12,B7,-D7,0,1),2))))</f>
        <v>n/a (monthly term)</v>
      </c>
    </row>
    <row r="8" spans="1:8">
      <c r="A8" s="220" t="s">
        <v>119</v>
      </c>
      <c r="B8" s="220"/>
      <c r="C8" s="220"/>
      <c r="D8" s="220"/>
      <c r="E8" s="220"/>
      <c r="F8" s="220"/>
      <c r="G8" s="220"/>
      <c r="H8" s="220"/>
    </row>
    <row r="9" spans="1:8" hidden="1">
      <c r="A9" s="60" t="s">
        <v>120</v>
      </c>
    </row>
    <row r="10" spans="1:8" hidden="1">
      <c r="A10" s="113" t="s">
        <v>136</v>
      </c>
      <c r="B10" s="114">
        <v>0.05</v>
      </c>
    </row>
    <row r="12" spans="1:8" hidden="1">
      <c r="A12" s="115" t="s">
        <v>121</v>
      </c>
      <c r="B12" s="115" t="s">
        <v>122</v>
      </c>
      <c r="C12" s="115" t="s">
        <v>123</v>
      </c>
      <c r="D12" s="115">
        <v>12</v>
      </c>
      <c r="E12" s="115">
        <v>24</v>
      </c>
      <c r="F12" s="115">
        <v>36</v>
      </c>
      <c r="G12" s="115">
        <v>48</v>
      </c>
      <c r="H12" s="115">
        <v>60</v>
      </c>
    </row>
    <row r="13" spans="1:8" hidden="1">
      <c r="A13" s="116">
        <v>5000</v>
      </c>
      <c r="B13" s="116">
        <v>9999</v>
      </c>
      <c r="C13" s="61" t="s">
        <v>124</v>
      </c>
      <c r="D13" s="117">
        <v>23.69</v>
      </c>
      <c r="E13" s="117">
        <v>16.09</v>
      </c>
      <c r="F13" s="117">
        <v>13.38</v>
      </c>
      <c r="G13" s="117">
        <v>11.98</v>
      </c>
      <c r="H13" s="117">
        <v>11.13</v>
      </c>
    </row>
    <row r="14" spans="1:8" hidden="1">
      <c r="A14" s="116">
        <v>10000</v>
      </c>
      <c r="B14" s="116">
        <v>49999</v>
      </c>
      <c r="C14" s="61" t="s">
        <v>125</v>
      </c>
      <c r="D14" s="117">
        <v>11.23</v>
      </c>
      <c r="E14" s="117">
        <v>9.6300000000000008</v>
      </c>
      <c r="F14" s="117">
        <v>9.0500000000000007</v>
      </c>
      <c r="G14" s="117">
        <v>8.75</v>
      </c>
      <c r="H14" s="117">
        <v>8.56</v>
      </c>
    </row>
    <row r="15" spans="1:8" hidden="1">
      <c r="A15" s="116">
        <v>50000</v>
      </c>
      <c r="B15" s="116">
        <v>99999</v>
      </c>
      <c r="C15" s="61" t="s">
        <v>126</v>
      </c>
      <c r="D15" s="117">
        <v>9.82</v>
      </c>
      <c r="E15" s="117">
        <v>8.89</v>
      </c>
      <c r="F15" s="117">
        <v>8.56</v>
      </c>
      <c r="G15" s="117">
        <v>8.3800000000000008</v>
      </c>
      <c r="H15" s="117">
        <v>8.27</v>
      </c>
    </row>
    <row r="16" spans="1:8" hidden="1">
      <c r="A16" s="116">
        <v>100000</v>
      </c>
      <c r="B16" s="116">
        <v>250000</v>
      </c>
      <c r="C16" s="61" t="s">
        <v>127</v>
      </c>
      <c r="D16" s="117">
        <v>8.76</v>
      </c>
      <c r="E16" s="117">
        <v>8.34</v>
      </c>
      <c r="F16" s="117">
        <v>8.19</v>
      </c>
      <c r="G16" s="117">
        <v>8.11</v>
      </c>
      <c r="H16" s="117">
        <v>8.0500000000000007</v>
      </c>
    </row>
    <row r="17" spans="1:8" hidden="1">
      <c r="A17" s="116">
        <v>250001</v>
      </c>
      <c r="B17" s="116">
        <v>500000</v>
      </c>
      <c r="C17" s="61" t="s">
        <v>128</v>
      </c>
      <c r="D17" s="117">
        <v>8.76</v>
      </c>
      <c r="E17" s="117">
        <v>8.34</v>
      </c>
      <c r="F17" s="117">
        <v>8.19</v>
      </c>
      <c r="G17" s="117">
        <v>8.11</v>
      </c>
      <c r="H17" s="117">
        <v>8.0500000000000007</v>
      </c>
    </row>
    <row r="18" spans="1:8" hidden="1"/>
    <row r="19" spans="1:8">
      <c r="A19" s="220" t="s">
        <v>129</v>
      </c>
      <c r="B19" s="220"/>
      <c r="C19" s="220"/>
      <c r="D19" s="220"/>
      <c r="E19" s="220"/>
      <c r="F19" s="220"/>
      <c r="G19" s="220"/>
      <c r="H19" s="220"/>
    </row>
  </sheetData>
  <mergeCells count="3">
    <mergeCell ref="A1:F1"/>
    <mergeCell ref="A8:H8"/>
    <mergeCell ref="A19:H19"/>
  </mergeCells>
  <pageMargins left="0.75" right="0.75" top="1" bottom="1" header="0.511811023622047" footer="0.511811023622047"/>
  <pageSetup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Order Form</vt:lpstr>
      <vt:lpstr>Payment Terms &amp; Details</vt:lpstr>
      <vt:lpstr>Financing</vt:lpstr>
      <vt:lpstr>Financing!Print_Area</vt:lpstr>
      <vt:lpstr>'Order Form'!Print_Area</vt:lpstr>
      <vt:lpstr>'Payment Terms &amp; Details'!Print_Area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Rana Jabbour</dc:creator>
  <dc:description/>
  <cp:lastModifiedBy>Sam Saab</cp:lastModifiedBy>
  <cp:revision>0</cp:revision>
  <cp:lastPrinted>2026-06-14T10:50:14Z</cp:lastPrinted>
  <dcterms:created xsi:type="dcterms:W3CDTF">2024-01-10T15:11:31Z</dcterms:created>
  <dcterms:modified xsi:type="dcterms:W3CDTF">2026-07-25T13:30:50Z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0x010100618D6A5DF4B7974B91CAD8EF7AF1D24E</vt:lpwstr>
  </property>
  <property fmtid="{D5CDD505-2E9C-101B-9397-08002B2CF9AE}" pid="3" name="MediaServiceImageTags">
    <vt:lpwstr/>
  </property>
</Properties>
</file>